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/>
  <xr:revisionPtr revIDLastSave="0" documentId="13_ncr:1_{B87D3DFD-181F-4A4E-9300-3BDA345C170B}" xr6:coauthVersionLast="36" xr6:coauthVersionMax="36" xr10:uidLastSave="{00000000-0000-0000-0000-000000000000}"/>
  <bookViews>
    <workbookView xWindow="0" yWindow="0" windowWidth="28800" windowHeight="10785" xr2:uid="{00000000-000D-0000-FFFF-FFFF00000000}"/>
  </bookViews>
  <sheets>
    <sheet name="фин_план" sheetId="2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9" i="22" l="1"/>
  <c r="O439" i="22" l="1"/>
  <c r="N439" i="22"/>
  <c r="M439" i="22"/>
  <c r="L439" i="22"/>
  <c r="K439" i="22"/>
  <c r="Q439" i="22" s="1"/>
  <c r="J439" i="22"/>
  <c r="H439" i="22"/>
  <c r="E439" i="22"/>
  <c r="D439" i="22"/>
  <c r="P435" i="22"/>
  <c r="P439" i="22" s="1"/>
  <c r="I435" i="22"/>
  <c r="Q435" i="22" s="1"/>
  <c r="G435" i="22"/>
  <c r="Q434" i="22"/>
  <c r="P434" i="22"/>
  <c r="P429" i="22"/>
  <c r="E429" i="22"/>
  <c r="Q420" i="22"/>
  <c r="P420" i="22"/>
  <c r="Q415" i="22"/>
  <c r="P415" i="22"/>
  <c r="P407" i="22"/>
  <c r="O407" i="22"/>
  <c r="M407" i="22"/>
  <c r="L407" i="22"/>
  <c r="K407" i="22"/>
  <c r="Q407" i="22" s="1"/>
  <c r="J407" i="22"/>
  <c r="I407" i="22"/>
  <c r="I406" i="22" s="1"/>
  <c r="I381" i="22" s="1"/>
  <c r="I380" i="22" s="1"/>
  <c r="H407" i="22"/>
  <c r="H406" i="22" s="1"/>
  <c r="H381" i="22" s="1"/>
  <c r="H380" i="22" s="1"/>
  <c r="G407" i="22"/>
  <c r="G406" i="22" s="1"/>
  <c r="G381" i="22" s="1"/>
  <c r="G380" i="22" s="1"/>
  <c r="F407" i="22"/>
  <c r="O406" i="22"/>
  <c r="Q406" i="22" s="1"/>
  <c r="M406" i="22"/>
  <c r="L406" i="22"/>
  <c r="K406" i="22"/>
  <c r="J406" i="22"/>
  <c r="F406" i="22"/>
  <c r="E406" i="22"/>
  <c r="D406" i="22"/>
  <c r="Q396" i="22"/>
  <c r="P396" i="22"/>
  <c r="O382" i="22"/>
  <c r="Q382" i="22" s="1"/>
  <c r="M382" i="22"/>
  <c r="L382" i="22"/>
  <c r="L381" i="22" s="1"/>
  <c r="K382" i="22"/>
  <c r="K381" i="22" s="1"/>
  <c r="K380" i="22" s="1"/>
  <c r="J382" i="22"/>
  <c r="J381" i="22" s="1"/>
  <c r="J380" i="22" s="1"/>
  <c r="H382" i="22"/>
  <c r="G382" i="22"/>
  <c r="F382" i="22"/>
  <c r="E382" i="22"/>
  <c r="D382" i="22"/>
  <c r="D381" i="22" s="1"/>
  <c r="D380" i="22" s="1"/>
  <c r="O381" i="22"/>
  <c r="O380" i="22" s="1"/>
  <c r="M381" i="22"/>
  <c r="Q381" i="22" s="1"/>
  <c r="F381" i="22"/>
  <c r="F380" i="22" s="1"/>
  <c r="E381" i="22"/>
  <c r="E380" i="22" s="1"/>
  <c r="K361" i="22"/>
  <c r="M361" i="22" s="1"/>
  <c r="O361" i="22" s="1"/>
  <c r="Q361" i="22" s="1"/>
  <c r="J361" i="22"/>
  <c r="L361" i="22" s="1"/>
  <c r="P361" i="22" s="1"/>
  <c r="K359" i="22"/>
  <c r="M359" i="22" s="1"/>
  <c r="O359" i="22" s="1"/>
  <c r="Q359" i="22" s="1"/>
  <c r="J359" i="22"/>
  <c r="L359" i="22" s="1"/>
  <c r="P359" i="22" s="1"/>
  <c r="Q324" i="22"/>
  <c r="Q323" i="22"/>
  <c r="Q322" i="22"/>
  <c r="Q321" i="22"/>
  <c r="O320" i="22"/>
  <c r="M320" i="22"/>
  <c r="K320" i="22"/>
  <c r="I320" i="22"/>
  <c r="G320" i="22"/>
  <c r="Q319" i="22"/>
  <c r="Q318" i="22"/>
  <c r="Q317" i="22"/>
  <c r="Q316" i="22"/>
  <c r="Q315" i="22"/>
  <c r="Q314" i="22"/>
  <c r="Q313" i="22"/>
  <c r="O312" i="22"/>
  <c r="M312" i="22"/>
  <c r="K312" i="22"/>
  <c r="I312" i="22"/>
  <c r="G312" i="22"/>
  <c r="Q311" i="22"/>
  <c r="P311" i="22"/>
  <c r="Q310" i="22"/>
  <c r="P310" i="22"/>
  <c r="M309" i="22"/>
  <c r="L309" i="22"/>
  <c r="P309" i="22" s="1"/>
  <c r="K309" i="22"/>
  <c r="J309" i="22"/>
  <c r="E309" i="22"/>
  <c r="D309" i="22"/>
  <c r="Q308" i="22"/>
  <c r="P308" i="22"/>
  <c r="Q307" i="22"/>
  <c r="P307" i="22"/>
  <c r="Q306" i="22"/>
  <c r="P306" i="22"/>
  <c r="Q305" i="22"/>
  <c r="P305" i="22"/>
  <c r="Q304" i="22"/>
  <c r="P304" i="22"/>
  <c r="Q303" i="22"/>
  <c r="P303" i="22"/>
  <c r="Q302" i="22"/>
  <c r="P302" i="22"/>
  <c r="Q301" i="22"/>
  <c r="P301" i="22"/>
  <c r="Q300" i="22"/>
  <c r="P300" i="22"/>
  <c r="Q299" i="22"/>
  <c r="P299" i="22"/>
  <c r="Q298" i="22"/>
  <c r="P298" i="22"/>
  <c r="Q297" i="22"/>
  <c r="P297" i="22"/>
  <c r="Q295" i="22"/>
  <c r="P295" i="22"/>
  <c r="P294" i="22"/>
  <c r="Q293" i="22"/>
  <c r="P293" i="22"/>
  <c r="P292" i="22"/>
  <c r="O292" i="22"/>
  <c r="O309" i="22" s="1"/>
  <c r="Q309" i="22" s="1"/>
  <c r="M292" i="22"/>
  <c r="L292" i="22"/>
  <c r="K292" i="22"/>
  <c r="J292" i="22"/>
  <c r="I292" i="22"/>
  <c r="I309" i="22" s="1"/>
  <c r="H292" i="22"/>
  <c r="H309" i="22" s="1"/>
  <c r="G292" i="22"/>
  <c r="G309" i="22" s="1"/>
  <c r="F292" i="22"/>
  <c r="F309" i="22" s="1"/>
  <c r="E292" i="22"/>
  <c r="D292" i="22"/>
  <c r="Q289" i="22"/>
  <c r="P289" i="22"/>
  <c r="Q278" i="22"/>
  <c r="P278" i="22"/>
  <c r="Q277" i="22"/>
  <c r="P277" i="22"/>
  <c r="O277" i="22"/>
  <c r="M277" i="22"/>
  <c r="L277" i="22"/>
  <c r="K277" i="22"/>
  <c r="J277" i="22"/>
  <c r="I277" i="22"/>
  <c r="H277" i="22"/>
  <c r="G277" i="22"/>
  <c r="F277" i="22"/>
  <c r="E277" i="22"/>
  <c r="D277" i="22"/>
  <c r="Q260" i="22"/>
  <c r="P260" i="22"/>
  <c r="Q255" i="22"/>
  <c r="P255" i="22"/>
  <c r="L253" i="22"/>
  <c r="K253" i="22"/>
  <c r="D253" i="22"/>
  <c r="Q252" i="22"/>
  <c r="O252" i="22"/>
  <c r="M252" i="22"/>
  <c r="K252" i="22"/>
  <c r="K254" i="22" s="1"/>
  <c r="I252" i="22"/>
  <c r="I254" i="22" s="1"/>
  <c r="H252" i="22"/>
  <c r="G252" i="22"/>
  <c r="E251" i="22"/>
  <c r="O250" i="22"/>
  <c r="M250" i="22"/>
  <c r="K250" i="22"/>
  <c r="K251" i="22" s="1"/>
  <c r="I250" i="22"/>
  <c r="H250" i="22"/>
  <c r="G250" i="22"/>
  <c r="E250" i="22"/>
  <c r="D250" i="22"/>
  <c r="D251" i="22" s="1"/>
  <c r="O249" i="22"/>
  <c r="O251" i="22" s="1"/>
  <c r="M249" i="22"/>
  <c r="K249" i="22"/>
  <c r="I249" i="22"/>
  <c r="G249" i="22"/>
  <c r="G256" i="22" s="1"/>
  <c r="E249" i="22"/>
  <c r="D249" i="22"/>
  <c r="O248" i="22"/>
  <c r="M248" i="22"/>
  <c r="L248" i="22"/>
  <c r="K248" i="22"/>
  <c r="K256" i="22" s="1"/>
  <c r="J248" i="22"/>
  <c r="I248" i="22"/>
  <c r="G248" i="22"/>
  <c r="F248" i="22"/>
  <c r="E248" i="22"/>
  <c r="E256" i="22" s="1"/>
  <c r="D248" i="22"/>
  <c r="D256" i="22" s="1"/>
  <c r="D258" i="22" s="1"/>
  <c r="E257" i="22" s="1"/>
  <c r="P247" i="22"/>
  <c r="M247" i="22"/>
  <c r="G247" i="22"/>
  <c r="Q246" i="22"/>
  <c r="P246" i="22"/>
  <c r="Q245" i="22"/>
  <c r="P245" i="22"/>
  <c r="Q244" i="22"/>
  <c r="P244" i="22"/>
  <c r="Q243" i="22"/>
  <c r="P243" i="22"/>
  <c r="Q242" i="22"/>
  <c r="O242" i="22"/>
  <c r="O247" i="22" s="1"/>
  <c r="M242" i="22"/>
  <c r="L242" i="22"/>
  <c r="P242" i="22" s="1"/>
  <c r="K242" i="22"/>
  <c r="K247" i="22" s="1"/>
  <c r="J242" i="22"/>
  <c r="I242" i="22"/>
  <c r="I247" i="22" s="1"/>
  <c r="H242" i="22"/>
  <c r="G242" i="22"/>
  <c r="G253" i="22" s="1"/>
  <c r="G254" i="22" s="1"/>
  <c r="F242" i="22"/>
  <c r="F253" i="22" s="1"/>
  <c r="E242" i="22"/>
  <c r="D242" i="22"/>
  <c r="Q241" i="22"/>
  <c r="L241" i="22"/>
  <c r="L252" i="22" s="1"/>
  <c r="J241" i="22"/>
  <c r="J252" i="22" s="1"/>
  <c r="H241" i="22"/>
  <c r="F241" i="22"/>
  <c r="F252" i="22" s="1"/>
  <c r="F254" i="22" s="1"/>
  <c r="E241" i="22"/>
  <c r="E252" i="22" s="1"/>
  <c r="D241" i="22"/>
  <c r="D252" i="22" s="1"/>
  <c r="D254" i="22" s="1"/>
  <c r="Q240" i="22"/>
  <c r="P240" i="22"/>
  <c r="Q239" i="22"/>
  <c r="P239" i="22"/>
  <c r="Q238" i="22"/>
  <c r="P238" i="22"/>
  <c r="Q237" i="22"/>
  <c r="P237" i="22"/>
  <c r="Q236" i="22"/>
  <c r="P236" i="22"/>
  <c r="Q235" i="22"/>
  <c r="P235" i="22"/>
  <c r="Q234" i="22"/>
  <c r="P234" i="22"/>
  <c r="Q233" i="22"/>
  <c r="P233" i="22"/>
  <c r="Q232" i="22"/>
  <c r="P232" i="22"/>
  <c r="Q231" i="22"/>
  <c r="P231" i="22"/>
  <c r="O230" i="22"/>
  <c r="O253" i="22" s="1"/>
  <c r="M230" i="22"/>
  <c r="M253" i="22" s="1"/>
  <c r="M254" i="22" s="1"/>
  <c r="L230" i="22"/>
  <c r="K230" i="22"/>
  <c r="J230" i="22"/>
  <c r="P230" i="22" s="1"/>
  <c r="I230" i="22"/>
  <c r="I253" i="22" s="1"/>
  <c r="H230" i="22"/>
  <c r="H253" i="22" s="1"/>
  <c r="E230" i="22"/>
  <c r="E253" i="22" s="1"/>
  <c r="D230" i="22"/>
  <c r="Q229" i="22"/>
  <c r="P229" i="22"/>
  <c r="Q228" i="22"/>
  <c r="P228" i="22"/>
  <c r="Q227" i="22"/>
  <c r="P227" i="22"/>
  <c r="Q226" i="22"/>
  <c r="P226" i="22"/>
  <c r="O225" i="22"/>
  <c r="M225" i="22"/>
  <c r="L225" i="22"/>
  <c r="K225" i="22"/>
  <c r="I225" i="22"/>
  <c r="G225" i="22"/>
  <c r="E225" i="22"/>
  <c r="D225" i="22"/>
  <c r="Q224" i="22"/>
  <c r="P224" i="22"/>
  <c r="Q223" i="22"/>
  <c r="P223" i="22"/>
  <c r="Q222" i="22"/>
  <c r="P222" i="22"/>
  <c r="O221" i="22"/>
  <c r="M221" i="22"/>
  <c r="K221" i="22"/>
  <c r="I221" i="22"/>
  <c r="H221" i="22"/>
  <c r="G221" i="22"/>
  <c r="E221" i="22"/>
  <c r="D221" i="22"/>
  <c r="Q220" i="22"/>
  <c r="P220" i="22"/>
  <c r="Q219" i="22"/>
  <c r="P219" i="22"/>
  <c r="Q218" i="22"/>
  <c r="P218" i="22"/>
  <c r="H218" i="22"/>
  <c r="Q217" i="22"/>
  <c r="L221" i="22"/>
  <c r="J225" i="22"/>
  <c r="H217" i="22"/>
  <c r="F217" i="22"/>
  <c r="F250" i="22" s="1"/>
  <c r="Q216" i="22"/>
  <c r="L249" i="22"/>
  <c r="J249" i="22"/>
  <c r="H216" i="22"/>
  <c r="H225" i="22" s="1"/>
  <c r="F216" i="22"/>
  <c r="F225" i="22" s="1"/>
  <c r="O215" i="22"/>
  <c r="M215" i="22"/>
  <c r="Q215" i="22" s="1"/>
  <c r="L215" i="22"/>
  <c r="K215" i="22"/>
  <c r="J215" i="22"/>
  <c r="P215" i="22" s="1"/>
  <c r="I215" i="22"/>
  <c r="H215" i="22"/>
  <c r="G215" i="22"/>
  <c r="F215" i="22"/>
  <c r="E215" i="22"/>
  <c r="D215" i="22"/>
  <c r="Q214" i="22"/>
  <c r="P214" i="22"/>
  <c r="Q213" i="22"/>
  <c r="P213" i="22"/>
  <c r="Q212" i="22"/>
  <c r="P212" i="22"/>
  <c r="Q211" i="22"/>
  <c r="P211" i="22"/>
  <c r="Q210" i="22"/>
  <c r="P210" i="22"/>
  <c r="Q209" i="22"/>
  <c r="P209" i="22"/>
  <c r="J208" i="22"/>
  <c r="Q207" i="22"/>
  <c r="P207" i="22"/>
  <c r="Q206" i="22"/>
  <c r="P206" i="22"/>
  <c r="Q205" i="22"/>
  <c r="P205" i="22"/>
  <c r="Q204" i="22"/>
  <c r="P204" i="22"/>
  <c r="Q203" i="22"/>
  <c r="P203" i="22"/>
  <c r="H203" i="22"/>
  <c r="Q202" i="22"/>
  <c r="P202" i="22"/>
  <c r="H202" i="22"/>
  <c r="H208" i="22" s="1"/>
  <c r="Q201" i="22"/>
  <c r="P201" i="22"/>
  <c r="P200" i="22"/>
  <c r="O200" i="22"/>
  <c r="Q200" i="22" s="1"/>
  <c r="M200" i="22"/>
  <c r="M208" i="22" s="1"/>
  <c r="K200" i="22"/>
  <c r="K208" i="22" s="1"/>
  <c r="I200" i="22"/>
  <c r="I208" i="22" s="1"/>
  <c r="G200" i="22"/>
  <c r="G208" i="22" s="1"/>
  <c r="D200" i="22"/>
  <c r="D208" i="22" s="1"/>
  <c r="Q199" i="22"/>
  <c r="P199" i="22"/>
  <c r="Q198" i="22"/>
  <c r="P198" i="22"/>
  <c r="Q195" i="22"/>
  <c r="P195" i="22"/>
  <c r="D195" i="22"/>
  <c r="Q194" i="22"/>
  <c r="P194" i="22"/>
  <c r="F194" i="22"/>
  <c r="O193" i="22"/>
  <c r="Q193" i="22" s="1"/>
  <c r="M193" i="22"/>
  <c r="L193" i="22"/>
  <c r="P193" i="22" s="1"/>
  <c r="K193" i="22"/>
  <c r="J193" i="22"/>
  <c r="I193" i="22"/>
  <c r="H193" i="22"/>
  <c r="G193" i="22"/>
  <c r="F193" i="22"/>
  <c r="F208" i="22" s="1"/>
  <c r="E193" i="22"/>
  <c r="E208" i="22" s="1"/>
  <c r="Q191" i="22"/>
  <c r="P191" i="22"/>
  <c r="L208" i="22"/>
  <c r="P208" i="22" s="1"/>
  <c r="O190" i="22"/>
  <c r="M190" i="22"/>
  <c r="K190" i="22"/>
  <c r="I190" i="22"/>
  <c r="G190" i="22"/>
  <c r="F190" i="22"/>
  <c r="E190" i="22"/>
  <c r="D190" i="22"/>
  <c r="Q182" i="22"/>
  <c r="P182" i="22"/>
  <c r="Q173" i="22"/>
  <c r="L190" i="22"/>
  <c r="J190" i="22"/>
  <c r="H173" i="22"/>
  <c r="H248" i="22" s="1"/>
  <c r="P170" i="22"/>
  <c r="P169" i="22"/>
  <c r="P168" i="22"/>
  <c r="P167" i="22"/>
  <c r="E166" i="22"/>
  <c r="E171" i="22" s="1"/>
  <c r="D166" i="22"/>
  <c r="D171" i="22" s="1"/>
  <c r="Q163" i="22"/>
  <c r="P163" i="22"/>
  <c r="Q162" i="22"/>
  <c r="P162" i="22"/>
  <c r="Q161" i="22"/>
  <c r="P161" i="22"/>
  <c r="H159" i="22"/>
  <c r="P159" i="22" s="1"/>
  <c r="P144" i="22"/>
  <c r="L139" i="22"/>
  <c r="P139" i="22" s="1"/>
  <c r="J139" i="22"/>
  <c r="H139" i="22"/>
  <c r="G139" i="22"/>
  <c r="Q130" i="22"/>
  <c r="P130" i="22"/>
  <c r="P129" i="22"/>
  <c r="P124" i="22"/>
  <c r="L124" i="22"/>
  <c r="L154" i="22" s="1"/>
  <c r="J124" i="22"/>
  <c r="J154" i="22" s="1"/>
  <c r="H124" i="22"/>
  <c r="H154" i="22" s="1"/>
  <c r="E124" i="22"/>
  <c r="E154" i="22" s="1"/>
  <c r="E159" i="22" s="1"/>
  <c r="L115" i="22"/>
  <c r="J115" i="22"/>
  <c r="J145" i="22" s="1"/>
  <c r="J160" i="22" s="1"/>
  <c r="P112" i="22"/>
  <c r="O112" i="22"/>
  <c r="Q112" i="22" s="1"/>
  <c r="M112" i="22"/>
  <c r="K112" i="22"/>
  <c r="I112" i="22"/>
  <c r="G112" i="22"/>
  <c r="O111" i="22"/>
  <c r="Q111" i="22" s="1"/>
  <c r="M111" i="22"/>
  <c r="L111" i="22"/>
  <c r="P111" i="22" s="1"/>
  <c r="K111" i="22"/>
  <c r="J111" i="22"/>
  <c r="I111" i="22"/>
  <c r="H111" i="22"/>
  <c r="G111" i="22"/>
  <c r="F111" i="22"/>
  <c r="E111" i="22"/>
  <c r="D111" i="22"/>
  <c r="Q110" i="22"/>
  <c r="P110" i="22"/>
  <c r="Q109" i="22"/>
  <c r="P109" i="22"/>
  <c r="Q107" i="22"/>
  <c r="P107" i="22"/>
  <c r="Q105" i="22"/>
  <c r="P105" i="22"/>
  <c r="Q102" i="22"/>
  <c r="P102" i="22"/>
  <c r="G102" i="22"/>
  <c r="Q101" i="22"/>
  <c r="P101" i="22"/>
  <c r="Q100" i="22"/>
  <c r="P100" i="22"/>
  <c r="Q99" i="22"/>
  <c r="P99" i="22"/>
  <c r="Q97" i="22"/>
  <c r="P97" i="22"/>
  <c r="P96" i="22"/>
  <c r="O96" i="22"/>
  <c r="Q96" i="22" s="1"/>
  <c r="M96" i="22"/>
  <c r="K96" i="22"/>
  <c r="I96" i="22"/>
  <c r="G96" i="22"/>
  <c r="P95" i="22"/>
  <c r="L90" i="22"/>
  <c r="P90" i="22" s="1"/>
  <c r="J90" i="22"/>
  <c r="H90" i="22"/>
  <c r="E90" i="22"/>
  <c r="O81" i="22"/>
  <c r="M81" i="22"/>
  <c r="K81" i="22"/>
  <c r="I81" i="22"/>
  <c r="I115" i="22" s="1"/>
  <c r="G81" i="22"/>
  <c r="G90" i="22" s="1"/>
  <c r="Q78" i="22"/>
  <c r="P78" i="22"/>
  <c r="P76" i="22"/>
  <c r="Q75" i="22"/>
  <c r="P75" i="22"/>
  <c r="Q73" i="22"/>
  <c r="P73" i="22"/>
  <c r="O72" i="22"/>
  <c r="Q72" i="22" s="1"/>
  <c r="M72" i="22"/>
  <c r="L72" i="22"/>
  <c r="P72" i="22" s="1"/>
  <c r="K72" i="22"/>
  <c r="J72" i="22"/>
  <c r="I72" i="22"/>
  <c r="H72" i="22"/>
  <c r="G72" i="22"/>
  <c r="F72" i="22"/>
  <c r="E72" i="22"/>
  <c r="D72" i="22"/>
  <c r="Q71" i="22"/>
  <c r="P71" i="22"/>
  <c r="Q70" i="22"/>
  <c r="P70" i="22"/>
  <c r="D67" i="22"/>
  <c r="O65" i="22"/>
  <c r="M65" i="22"/>
  <c r="L65" i="22"/>
  <c r="P65" i="22" s="1"/>
  <c r="K65" i="22"/>
  <c r="J65" i="22"/>
  <c r="I65" i="22"/>
  <c r="H65" i="22"/>
  <c r="G65" i="22"/>
  <c r="E65" i="22"/>
  <c r="D65" i="22"/>
  <c r="Q64" i="22"/>
  <c r="P64" i="22"/>
  <c r="F64" i="22"/>
  <c r="F166" i="22" s="1"/>
  <c r="Q63" i="22"/>
  <c r="P63" i="22"/>
  <c r="Q61" i="22"/>
  <c r="P61" i="22"/>
  <c r="Q59" i="22"/>
  <c r="P59" i="22"/>
  <c r="F59" i="22"/>
  <c r="Q58" i="22"/>
  <c r="P58" i="22"/>
  <c r="P57" i="22"/>
  <c r="O57" i="22"/>
  <c r="M57" i="22"/>
  <c r="Q57" i="22" s="1"/>
  <c r="L57" i="22"/>
  <c r="K57" i="22"/>
  <c r="J57" i="22"/>
  <c r="I57" i="22"/>
  <c r="H57" i="22"/>
  <c r="G57" i="22"/>
  <c r="F57" i="22"/>
  <c r="E57" i="22"/>
  <c r="D57" i="22"/>
  <c r="Q56" i="22"/>
  <c r="P56" i="22"/>
  <c r="I53" i="22"/>
  <c r="H53" i="22"/>
  <c r="G53" i="22"/>
  <c r="D53" i="22"/>
  <c r="Q51" i="22"/>
  <c r="P51" i="22"/>
  <c r="F51" i="22"/>
  <c r="F53" i="22" s="1"/>
  <c r="P50" i="22"/>
  <c r="O50" i="22"/>
  <c r="O53" i="22" s="1"/>
  <c r="M50" i="22"/>
  <c r="M53" i="22" s="1"/>
  <c r="L50" i="22"/>
  <c r="L53" i="22" s="1"/>
  <c r="K50" i="22"/>
  <c r="K53" i="22" s="1"/>
  <c r="J50" i="22"/>
  <c r="J53" i="22" s="1"/>
  <c r="I50" i="22"/>
  <c r="H50" i="22"/>
  <c r="H48" i="22" s="1"/>
  <c r="G50" i="22"/>
  <c r="G48" i="22" s="1"/>
  <c r="G76" i="22" s="1"/>
  <c r="G73" i="22" s="1"/>
  <c r="F50" i="22"/>
  <c r="E50" i="22"/>
  <c r="E48" i="22" s="1"/>
  <c r="D50" i="22"/>
  <c r="D56" i="22" s="1"/>
  <c r="O48" i="22"/>
  <c r="O76" i="22" s="1"/>
  <c r="L48" i="22"/>
  <c r="P48" i="22" s="1"/>
  <c r="K48" i="22"/>
  <c r="K76" i="22" s="1"/>
  <c r="J48" i="22"/>
  <c r="I48" i="22"/>
  <c r="I76" i="22" s="1"/>
  <c r="F48" i="22"/>
  <c r="Q47" i="22"/>
  <c r="P47" i="22"/>
  <c r="Q42" i="22"/>
  <c r="O42" i="22"/>
  <c r="M42" i="22"/>
  <c r="L42" i="22"/>
  <c r="P42" i="22" s="1"/>
  <c r="K42" i="22"/>
  <c r="J42" i="22"/>
  <c r="I42" i="22"/>
  <c r="H42" i="22"/>
  <c r="G42" i="22"/>
  <c r="E42" i="22"/>
  <c r="D42" i="22"/>
  <c r="Q33" i="22"/>
  <c r="P33" i="22"/>
  <c r="F33" i="22"/>
  <c r="F42" i="22" s="1"/>
  <c r="O32" i="22"/>
  <c r="O95" i="22" s="1"/>
  <c r="M32" i="22"/>
  <c r="K32" i="22"/>
  <c r="K95" i="22" s="1"/>
  <c r="K129" i="22" s="1"/>
  <c r="J32" i="22"/>
  <c r="I32" i="22"/>
  <c r="I95" i="22" s="1"/>
  <c r="I129" i="22" s="1"/>
  <c r="H32" i="22"/>
  <c r="G32" i="22"/>
  <c r="F32" i="22"/>
  <c r="E32" i="22"/>
  <c r="D32" i="22"/>
  <c r="Q27" i="22"/>
  <c r="P27" i="22"/>
  <c r="Q18" i="22"/>
  <c r="P18" i="22"/>
  <c r="J81" i="22"/>
  <c r="H115" i="22"/>
  <c r="M256" i="22" l="1"/>
  <c r="P320" i="22"/>
  <c r="P115" i="22"/>
  <c r="Q32" i="22"/>
  <c r="M251" i="22"/>
  <c r="Q251" i="22" s="1"/>
  <c r="Q249" i="22"/>
  <c r="M95" i="22"/>
  <c r="M129" i="22" s="1"/>
  <c r="Q221" i="22"/>
  <c r="Q248" i="22"/>
  <c r="Q190" i="22"/>
  <c r="K90" i="22"/>
  <c r="Q312" i="22"/>
  <c r="I256" i="22"/>
  <c r="Q225" i="22"/>
  <c r="I251" i="22"/>
  <c r="Q65" i="22"/>
  <c r="Q320" i="22"/>
  <c r="H166" i="22"/>
  <c r="H171" i="22" s="1"/>
  <c r="H145" i="22"/>
  <c r="H160" i="22" s="1"/>
  <c r="H164" i="22" s="1"/>
  <c r="P164" i="22" s="1"/>
  <c r="O129" i="22"/>
  <c r="P53" i="22"/>
  <c r="I166" i="22"/>
  <c r="I171" i="22" s="1"/>
  <c r="I124" i="22"/>
  <c r="I145" i="22"/>
  <c r="I160" i="22" s="1"/>
  <c r="I164" i="22" s="1"/>
  <c r="H254" i="22"/>
  <c r="P253" i="22"/>
  <c r="Q53" i="22"/>
  <c r="O90" i="22"/>
  <c r="E258" i="22"/>
  <c r="L256" i="22"/>
  <c r="I159" i="22"/>
  <c r="P225" i="22"/>
  <c r="P154" i="22"/>
  <c r="E254" i="22"/>
  <c r="Q247" i="22"/>
  <c r="P381" i="22"/>
  <c r="L380" i="22"/>
  <c r="P380" i="22" s="1"/>
  <c r="L254" i="22"/>
  <c r="P252" i="22"/>
  <c r="P221" i="22"/>
  <c r="Q253" i="22"/>
  <c r="O254" i="22"/>
  <c r="Q254" i="22" s="1"/>
  <c r="J256" i="22"/>
  <c r="P406" i="22"/>
  <c r="E53" i="22"/>
  <c r="L81" i="22"/>
  <c r="I90" i="22"/>
  <c r="K115" i="22"/>
  <c r="J166" i="22"/>
  <c r="J171" i="22" s="1"/>
  <c r="P173" i="22"/>
  <c r="P312" i="22" s="1"/>
  <c r="F221" i="22"/>
  <c r="Q230" i="22"/>
  <c r="F249" i="22"/>
  <c r="F251" i="22" s="1"/>
  <c r="J253" i="22"/>
  <c r="J254" i="22" s="1"/>
  <c r="O256" i="22"/>
  <c r="L145" i="22"/>
  <c r="L166" i="22"/>
  <c r="H249" i="22"/>
  <c r="H251" i="22" s="1"/>
  <c r="M380" i="22"/>
  <c r="Q380" i="22" s="1"/>
  <c r="Q50" i="22"/>
  <c r="M115" i="22"/>
  <c r="M139" i="22" s="1"/>
  <c r="L32" i="22"/>
  <c r="P32" i="22" s="1"/>
  <c r="O115" i="22"/>
  <c r="H190" i="22"/>
  <c r="P190" i="22" s="1"/>
  <c r="P217" i="22"/>
  <c r="P241" i="22"/>
  <c r="L250" i="22"/>
  <c r="P250" i="22" s="1"/>
  <c r="G251" i="22"/>
  <c r="Q292" i="22"/>
  <c r="M48" i="22"/>
  <c r="M76" i="22" s="1"/>
  <c r="Q76" i="22" s="1"/>
  <c r="H81" i="22"/>
  <c r="Q81" i="22"/>
  <c r="G115" i="22"/>
  <c r="J221" i="22"/>
  <c r="P248" i="22"/>
  <c r="Q48" i="22"/>
  <c r="O208" i="22"/>
  <c r="Q208" i="22" s="1"/>
  <c r="P216" i="22"/>
  <c r="P382" i="22"/>
  <c r="J250" i="22"/>
  <c r="J251" i="22" s="1"/>
  <c r="Q250" i="22"/>
  <c r="M90" i="22" l="1"/>
  <c r="Q95" i="22"/>
  <c r="K139" i="22"/>
  <c r="K159" i="22"/>
  <c r="I154" i="22"/>
  <c r="Q256" i="22"/>
  <c r="P81" i="22"/>
  <c r="L251" i="22"/>
  <c r="P251" i="22" s="1"/>
  <c r="M124" i="22"/>
  <c r="M154" i="22" s="1"/>
  <c r="M166" i="22"/>
  <c r="M171" i="22" s="1"/>
  <c r="M145" i="22"/>
  <c r="M160" i="22" s="1"/>
  <c r="M164" i="22" s="1"/>
  <c r="P249" i="22"/>
  <c r="G257" i="22"/>
  <c r="G258" i="22" s="1"/>
  <c r="F257" i="22"/>
  <c r="P254" i="22"/>
  <c r="H256" i="22"/>
  <c r="P256" i="22" s="1"/>
  <c r="G124" i="22"/>
  <c r="G154" i="22" s="1"/>
  <c r="G166" i="22"/>
  <c r="G145" i="22"/>
  <c r="L171" i="22"/>
  <c r="P171" i="22" s="1"/>
  <c r="P166" i="22"/>
  <c r="Q90" i="22"/>
  <c r="Q129" i="22"/>
  <c r="O124" i="22"/>
  <c r="Q115" i="22"/>
  <c r="O166" i="22"/>
  <c r="O145" i="22"/>
  <c r="P145" i="22"/>
  <c r="L160" i="22"/>
  <c r="P160" i="22" s="1"/>
  <c r="K124" i="22"/>
  <c r="K166" i="22"/>
  <c r="K171" i="22" s="1"/>
  <c r="K145" i="22"/>
  <c r="K160" i="22" s="1"/>
  <c r="K164" i="22" s="1"/>
  <c r="M159" i="22"/>
  <c r="F256" i="22"/>
  <c r="F258" i="22" s="1"/>
  <c r="K154" i="22" l="1"/>
  <c r="Q144" i="22"/>
  <c r="O139" i="22"/>
  <c r="Q139" i="22" s="1"/>
  <c r="O159" i="22"/>
  <c r="Q159" i="22" s="1"/>
  <c r="Q145" i="22"/>
  <c r="O160" i="22"/>
  <c r="Q166" i="22"/>
  <c r="O171" i="22"/>
  <c r="H257" i="22"/>
  <c r="H258" i="22" s="1"/>
  <c r="J257" i="22" s="1"/>
  <c r="J258" i="22" s="1"/>
  <c r="L257" i="22" s="1"/>
  <c r="L258" i="22" s="1"/>
  <c r="P258" i="22" s="1"/>
  <c r="P257" i="22"/>
  <c r="G159" i="22"/>
  <c r="G160" i="22"/>
  <c r="G164" i="22" s="1"/>
  <c r="I257" i="22"/>
  <c r="I258" i="22" s="1"/>
  <c r="K257" i="22" s="1"/>
  <c r="K258" i="22" s="1"/>
  <c r="M257" i="22" s="1"/>
  <c r="M258" i="22" s="1"/>
  <c r="O257" i="22" s="1"/>
  <c r="O258" i="22" s="1"/>
  <c r="Q258" i="22" s="1"/>
  <c r="Q257" i="22"/>
  <c r="O154" i="22"/>
  <c r="Q154" i="22" s="1"/>
  <c r="Q124" i="22"/>
  <c r="O164" i="22" l="1"/>
  <c r="Q164" i="22" s="1"/>
  <c r="Q160" i="22"/>
</calcChain>
</file>

<file path=xl/sharedStrings.xml><?xml version="1.0" encoding="utf-8"?>
<sst xmlns="http://schemas.openxmlformats.org/spreadsheetml/2006/main" count="5329" uniqueCount="735">
  <si>
    <t>№ п/п</t>
  </si>
  <si>
    <t>Показатель</t>
  </si>
  <si>
    <t>Ед. изм.</t>
  </si>
  <si>
    <t>Итого за период реализации инвестиционной программы</t>
  </si>
  <si>
    <t>Факт</t>
  </si>
  <si>
    <t>План</t>
  </si>
  <si>
    <t>Предложение по корректировке  утвержденного плана</t>
  </si>
  <si>
    <t>I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</si>
  <si>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</si>
  <si>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</si>
  <si>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</si>
  <si>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</si>
  <si>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</si>
  <si>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</si>
  <si>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</si>
  <si>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</si>
  <si>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</si>
  <si>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</si>
  <si>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</si>
  <si>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</si>
  <si>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</si>
  <si>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</si>
  <si>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</si>
  <si>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</si>
  <si>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</si>
  <si>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</si>
  <si>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</si>
  <si>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</si>
  <si>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</si>
  <si>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</si>
  <si>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</si>
  <si>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</si>
  <si>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</si>
  <si>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</si>
  <si>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</si>
  <si>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</si>
  <si>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</si>
  <si>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</si>
  <si>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</si>
  <si>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</si>
  <si>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</si>
  <si>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</si>
  <si>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</si>
  <si>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</si>
  <si>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</si>
  <si>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</si>
  <si>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</si>
  <si>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</si>
  <si>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</si>
  <si>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</si>
  <si>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</si>
  <si>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</si>
  <si>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</si>
  <si>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</si>
  <si>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</si>
  <si>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</si>
  <si>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</si>
  <si>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</si>
  <si>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</si>
  <si>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</si>
  <si>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</si>
  <si>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</si>
  <si>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</si>
  <si>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</si>
  <si>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</si>
  <si>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</si>
  <si>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</si>
  <si>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</si>
  <si>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</si>
  <si>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</si>
  <si>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</si>
  <si>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</si>
  <si>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</si>
  <si>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</si>
  <si>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</si>
  <si>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</si>
  <si>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</si>
  <si>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</si>
  <si>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</si>
  <si>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</si>
  <si>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</si>
  <si>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</si>
  <si>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</si>
  <si>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</si>
  <si>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</si>
  <si>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</si>
  <si>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</si>
  <si>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</si>
  <si>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</si>
  <si>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</si>
  <si>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</si>
  <si>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</si>
  <si>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</si>
  <si>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</si>
  <si>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</si>
  <si>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</si>
  <si>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</si>
  <si>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</si>
  <si>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</si>
  <si>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</si>
  <si>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</si>
  <si>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</si>
  <si>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</si>
  <si>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</si>
  <si>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</si>
  <si>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</si>
  <si>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</si>
  <si>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</si>
  <si>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</si>
  <si>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</si>
  <si>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</si>
  <si>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</si>
  <si>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</si>
  <si>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</si>
  <si>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</si>
  <si>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</si>
  <si>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</si>
  <si>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</si>
  <si>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</si>
  <si>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</si>
  <si>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</si>
  <si>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</si>
  <si>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</si>
  <si>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</si>
  <si>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</si>
  <si>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</si>
  <si>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</si>
  <si>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</si>
  <si>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</si>
  <si>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</si>
  <si>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</si>
  <si>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</si>
  <si>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</si>
  <si>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</si>
  <si>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</si>
  <si>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</si>
  <si>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</si>
  <si>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</si>
  <si>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</si>
  <si>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</si>
  <si>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</si>
  <si>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</si>
  <si>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</si>
  <si>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</si>
  <si>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</si>
  <si>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</si>
  <si>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</si>
  <si>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</si>
  <si>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</si>
  <si>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</si>
  <si>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</si>
  <si>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</si>
  <si>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</si>
  <si>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</si>
  <si>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</si>
  <si>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</si>
  <si>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</si>
  <si>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</si>
  <si>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</si>
  <si>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</si>
  <si>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</si>
  <si>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</si>
  <si>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</si>
  <si>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</si>
  <si>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</si>
  <si>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</si>
  <si>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</si>
  <si>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</si>
  <si>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</si>
  <si>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</si>
  <si>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</si>
  <si>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</si>
  <si>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</si>
  <si>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</si>
  <si>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</si>
  <si>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</si>
  <si>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</si>
  <si>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</si>
  <si>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</si>
  <si>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</si>
  <si>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</si>
  <si>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</si>
  <si>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</si>
  <si>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</si>
  <si>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</si>
  <si>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</si>
  <si>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</si>
  <si>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</si>
  <si>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</si>
  <si>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</si>
  <si>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</si>
  <si>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</si>
  <si>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</si>
  <si>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</si>
  <si>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</si>
  <si>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</si>
  <si>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</si>
  <si>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</si>
  <si>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</si>
  <si>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</si>
  <si>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</si>
  <si>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</si>
  <si>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</si>
  <si>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</si>
  <si>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</si>
  <si>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</si>
  <si>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</si>
  <si>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</si>
  <si>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</si>
  <si>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</si>
  <si>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</si>
  <si>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</si>
  <si>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</si>
  <si>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</si>
  <si>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</si>
  <si>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</si>
  <si>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</si>
  <si>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</si>
  <si>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</si>
  <si>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</si>
  <si>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</si>
  <si>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</si>
  <si>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</si>
  <si>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</si>
  <si>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</si>
  <si>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</si>
  <si>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</si>
  <si>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</si>
  <si>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</si>
  <si>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</si>
  <si>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</si>
  <si>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</si>
  <si>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</si>
  <si>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</si>
  <si>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</si>
  <si>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</si>
  <si>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</si>
  <si>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</si>
  <si>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</si>
  <si>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</si>
  <si>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</si>
  <si>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</si>
  <si>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</si>
  <si>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</si>
  <si>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</si>
  <si>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</si>
  <si>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</si>
  <si>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</si>
  <si>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</si>
  <si>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</si>
  <si>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</si>
  <si>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</si>
  <si>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</si>
  <si>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</si>
  <si>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</si>
  <si>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</si>
  <si>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</si>
  <si>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</si>
  <si>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</si>
  <si>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</si>
  <si>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</si>
  <si>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</si>
  <si>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</si>
  <si>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</si>
  <si>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</si>
  <si>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</si>
  <si>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</si>
  <si>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</si>
  <si>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</si>
  <si>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</si>
  <si>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</si>
  <si>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</si>
  <si>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</si>
  <si>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</si>
  <si>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</si>
  <si>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</si>
  <si>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</si>
  <si>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</si>
  <si>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</si>
  <si>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</si>
  <si>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</si>
  <si>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</si>
  <si>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</si>
  <si>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</si>
  <si>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</si>
  <si>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</si>
  <si>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</si>
  <si>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</si>
  <si>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</si>
  <si>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</si>
  <si>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</si>
  <si>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</si>
  <si>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</si>
  <si>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</si>
  <si>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</si>
  <si>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</si>
  <si>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</si>
  <si>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</si>
  <si>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</si>
  <si>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</si>
  <si>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</si>
  <si>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</si>
  <si>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</si>
  <si>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</si>
  <si>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</si>
  <si>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</si>
  <si>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</si>
  <si>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</si>
  <si>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</si>
  <si>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</si>
  <si>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</si>
  <si>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</si>
  <si>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</si>
  <si>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</si>
  <si>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</si>
  <si>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</si>
  <si>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</si>
  <si>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</si>
  <si>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</si>
  <si>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</si>
  <si>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</si>
  <si>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</si>
  <si>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</si>
  <si>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</si>
  <si>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</si>
  <si>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</si>
  <si>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</si>
  <si>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</si>
  <si>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</si>
  <si>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</si>
  <si>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</si>
  <si>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</si>
  <si>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</si>
  <si>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</si>
  <si>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</si>
  <si>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</si>
  <si>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</si>
  <si>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</si>
  <si>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</si>
  <si>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</si>
  <si>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</si>
  <si>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</si>
  <si>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</si>
  <si>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</si>
  <si>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</si>
  <si>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</si>
  <si>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</si>
  <si>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</si>
  <si>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</si>
  <si>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</si>
  <si>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</si>
  <si>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</si>
  <si>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</si>
  <si>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</si>
  <si>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</si>
  <si>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</si>
  <si>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</si>
  <si>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</si>
  <si>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</si>
  <si>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</si>
  <si>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</si>
  <si>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</si>
  <si>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</si>
  <si>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</si>
  <si>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</si>
  <si>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</si>
  <si>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</si>
  <si>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</si>
  <si>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</si>
  <si>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</si>
  <si>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</si>
  <si>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</si>
  <si>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</si>
  <si>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</si>
  <si>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</si>
  <si>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</si>
  <si>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</si>
  <si>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</si>
  <si>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</si>
  <si>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</si>
  <si>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</si>
  <si>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</si>
  <si>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</si>
  <si>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</si>
  <si>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</si>
  <si>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</si>
  <si>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</si>
  <si>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</si>
  <si>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</si>
  <si>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</si>
  <si>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</si>
  <si>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</si>
  <si>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</si>
  <si>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</si>
  <si>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</si>
  <si>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</si>
  <si>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</si>
  <si>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</si>
  <si>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</si>
  <si>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</si>
  <si>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</si>
  <si>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</si>
  <si>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</si>
  <si>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</si>
  <si>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</si>
  <si>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</si>
  <si>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</si>
  <si>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</si>
  <si>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</si>
  <si>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</si>
  <si>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</si>
  <si>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</si>
  <si>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</si>
  <si>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</si>
  <si>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</si>
  <si>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</si>
  <si>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</si>
  <si>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</si>
  <si>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</si>
  <si>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</si>
  <si>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</si>
  <si>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</si>
  <si>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</si>
  <si>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</si>
  <si>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</si>
  <si>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</si>
  <si>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</si>
  <si>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</si>
  <si>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</si>
  <si>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</si>
  <si>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</si>
  <si>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</si>
  <si>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</si>
  <si>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</si>
  <si>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</si>
  <si>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</si>
  <si>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</si>
  <si>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</si>
  <si>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</si>
  <si>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</si>
  <si>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</si>
  <si>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</si>
  <si>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</si>
  <si>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</si>
  <si>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</si>
  <si>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</si>
  <si>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</si>
  <si>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</si>
  <si>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</si>
  <si>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</si>
  <si>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</si>
  <si>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</si>
  <si>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</si>
  <si>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</si>
  <si>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</si>
  <si>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</si>
  <si>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</si>
  <si>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</si>
  <si>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</si>
  <si>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</si>
  <si>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</si>
  <si>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</si>
  <si>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</si>
  <si>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</si>
  <si>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</si>
  <si>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</si>
  <si>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</si>
  <si>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</si>
  <si>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</si>
  <si>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</si>
  <si>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</si>
  <si>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</si>
  <si>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</si>
  <si>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</si>
  <si>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</si>
  <si>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</si>
  <si>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</si>
  <si>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</si>
  <si>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</si>
  <si>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</si>
  <si>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</si>
  <si>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</si>
  <si>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</si>
  <si>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</si>
  <si>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</si>
  <si>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</si>
  <si>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</si>
  <si>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</si>
  <si>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</si>
  <si>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</si>
  <si>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</si>
  <si>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</si>
  <si>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</si>
  <si>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</si>
  <si>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</si>
  <si>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</si>
  <si>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</si>
  <si>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</si>
  <si>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</si>
  <si>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</si>
  <si>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</si>
  <si>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</si>
  <si>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</si>
  <si>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</si>
  <si>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</si>
  <si>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</si>
  <si>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</si>
  <si>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</si>
  <si>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</si>
  <si>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</si>
  <si>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</si>
  <si>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</si>
  <si>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</si>
  <si>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</si>
  <si>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</si>
  <si>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</si>
  <si>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</si>
  <si>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</si>
  <si>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</si>
  <si>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</si>
  <si>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</si>
  <si>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</si>
  <si>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</si>
  <si>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</si>
  <si>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</si>
  <si>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</si>
  <si>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</si>
  <si>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</si>
  <si>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</si>
  <si>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</si>
  <si>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</si>
  <si>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</si>
  <si>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</si>
  <si>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</si>
  <si>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</si>
  <si>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</si>
  <si>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</si>
  <si>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</si>
  <si>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</si>
  <si>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</si>
  <si>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</si>
  <si>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</si>
  <si>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</si>
  <si>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</si>
  <si>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</si>
  <si>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</si>
  <si>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</si>
  <si>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</si>
  <si>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</si>
  <si>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</si>
  <si>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</si>
  <si>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</si>
  <si>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</si>
  <si>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</si>
  <si>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</si>
  <si>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</si>
  <si>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</si>
  <si>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</si>
  <si>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</si>
  <si>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</si>
  <si>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</si>
  <si>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</si>
  <si>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</si>
  <si>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</si>
  <si>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</si>
  <si>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</si>
  <si>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</si>
  <si>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</si>
  <si>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</si>
  <si>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</si>
  <si>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</si>
  <si>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</si>
  <si>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</si>
  <si>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</si>
  <si>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</si>
  <si>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</si>
  <si>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</si>
  <si>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</si>
  <si>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</si>
  <si>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</si>
  <si>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</si>
  <si>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</si>
  <si>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</si>
  <si>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</si>
  <si>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</si>
  <si>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</si>
  <si>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</si>
  <si>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</si>
  <si>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</si>
  <si>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</si>
  <si>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</si>
  <si>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</si>
  <si>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</si>
  <si>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</si>
  <si>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</si>
  <si>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</si>
  <si>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</si>
  <si>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</si>
  <si>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</si>
  <si>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</si>
  <si>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</si>
  <si>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</si>
  <si>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</si>
  <si>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</si>
  <si>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</si>
  <si>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</si>
  <si>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</si>
  <si>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</si>
  <si>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</si>
  <si>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</si>
  <si>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</si>
  <si>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</si>
  <si>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</si>
  <si>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</si>
  <si>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</si>
  <si>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</si>
  <si>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</si>
  <si>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</si>
  <si>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</si>
  <si>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</si>
  <si>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</si>
  <si>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</si>
  <si>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</si>
  <si>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</si>
  <si>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</si>
  <si>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</si>
  <si>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</si>
  <si>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</si>
  <si>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</si>
  <si>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</si>
  <si>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</si>
  <si>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</si>
  <si>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</si>
  <si>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</si>
  <si>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</si>
  <si>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</si>
  <si>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</si>
  <si>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</si>
  <si>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</si>
  <si>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</si>
  <si>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</si>
  <si>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</si>
  <si>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</si>
  <si>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</si>
  <si>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</si>
  <si>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</si>
  <si>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Форма 19. Финансовый план субъекта электроэнергетики (версия шаблона 1.0)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</si>
  <si>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</si>
  <si>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</si>
  <si>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 xml:space="preserve">Раздел 1. Финансово-экономическая модель деятельности субъекта электроэнергетики </t>
  </si>
  <si>
    <t>№ пункта</t>
  </si>
  <si>
    <t>Единицы измерения</t>
  </si>
  <si>
    <t>План (Утвержденный план)</t>
  </si>
  <si>
    <t>Факт
(Предложение по корректировке  утвержденного плана)</t>
  </si>
  <si>
    <t>4.3</t>
  </si>
  <si>
    <t>4.4</t>
  </si>
  <si>
    <t>4.5</t>
  </si>
  <si>
    <t>4.6</t>
  </si>
  <si>
    <t>4.7</t>
  </si>
  <si>
    <t>4.8</t>
  </si>
  <si>
    <t>4.9</t>
  </si>
  <si>
    <t>4.10</t>
  </si>
  <si>
    <t>5</t>
  </si>
  <si>
    <t>Раздел 1.1. Бюджет доходов и расходов</t>
  </si>
  <si>
    <t>Выручка от реализации товаров (работ, услуг) всего, в том числе:</t>
  </si>
  <si>
    <t>покупная энергия всего, в том числе:</t>
  </si>
  <si>
    <t>услуги инфраструктурных организаций</t>
  </si>
  <si>
    <t>Амортизация всего, в том числе:</t>
  </si>
  <si>
    <t>2.4.1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</si>
  <si>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</si>
  <si>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</si>
  <si>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</si>
  <si>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</si>
  <si>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</si>
  <si>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</si>
  <si>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</si>
  <si>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</si>
  <si>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</si>
  <si>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</si>
  <si>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</si>
  <si>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</si>
  <si>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</si>
  <si>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</si>
  <si>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4.2.2.1</t>
  </si>
  <si>
    <t>процентные расходы по правам пользования активами</t>
  </si>
  <si>
    <t>4.2.3.2</t>
  </si>
  <si>
    <t>создание прочих оценочных резервов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</si>
  <si>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</si>
  <si>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</si>
  <si>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</si>
  <si>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</si>
  <si>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</si>
  <si>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Прибыль до налогообложения без учета процентов к уплате и амортизации (пункт V + пункт 4.2.2 + пункт II.IV)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</si>
  <si>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</si>
  <si>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</si>
  <si>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Поступления от эмиссии акций</t>
  </si>
  <si>
    <t>векселя</t>
  </si>
  <si>
    <t>Погашение кредитов и займов всего , в том числе: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</si>
  <si>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</si>
  <si>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</si>
  <si>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</si>
  <si>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</si>
  <si>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23.2.10</t>
  </si>
  <si>
    <t>расчеты по обязательствам по аренде</t>
  </si>
  <si>
    <t>Раздел 1.3. Технико-экономические показатели</t>
  </si>
  <si>
    <t>млн кВт⋅ч</t>
  </si>
  <si>
    <t>тыс. Гкал</t>
  </si>
  <si>
    <t>Заявленная мощность/фактическая мощность всего, в том числе:</t>
  </si>
  <si>
    <t>Необходимая валовая выручка сетевой организации в части содержания (пункт 1.3 - пункт 2.2.1 - пункт 2.2.2 - пункт 2.1.2.1.1)</t>
  </si>
  <si>
    <t>человек</t>
  </si>
  <si>
    <t xml:space="preserve">Раздел 2. Источники финансирования инвестиционной программы субъекта электроэнергетики </t>
  </si>
  <si>
    <t>4.11</t>
  </si>
  <si>
    <t>Источники финансирования инвестиционной программы всего (пункт I + пункт II), в том числе:</t>
  </si>
  <si>
    <t>реализации электрической энергии и мощности</t>
  </si>
  <si>
    <t>1.2.3.1.3</t>
  </si>
  <si>
    <t>Возврат налога на добавленную стоимость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</si>
  <si>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</si>
  <si>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</si>
  <si>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</si>
  <si>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</si>
  <si>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Векселя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</si>
  <si>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</si>
  <si>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3.1.1.1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</si>
  <si>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</si>
  <si>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</si>
  <si>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</si>
  <si>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</si>
  <si>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</si>
  <si>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</si>
  <si>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Проект инвестиционной программы Публичного акционерного общества "Тамбовская энергосбытовая компания"</t>
  </si>
  <si>
    <t>Субъект Российской Федерации: Тамбовская область</t>
  </si>
  <si>
    <t>Утвержденный план</t>
  </si>
  <si>
    <t xml:space="preserve">Факт  </t>
  </si>
  <si>
    <t>Год раскрытия информации: 2025</t>
  </si>
  <si>
    <t>Утвержденные плановые значения показателей приведены в соответствии с приказом Министерства топливно-энергетического комплекса и жилищно-коммунального хозяйства Тамбовской области от 24.09.2024 года № 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</si>
</sst>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#,##0.0"/>
    <numFmt numFmtId="166" formatCode="_-* #,##0.0_р_._-;\-* #,##0.0_р_._-;_-* &quot;-&quot;??_р_._-;_-@_-"/>
    <numFmt numFmtId="167" formatCode="0.0"/>
    <numFmt numFmtId="168" formatCode="_-* #,##0.0\ _₽_-;\-* #,##0.0\ _₽_-;_-* &quot;-&quot;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Times New Roman CYR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 CYR"/>
    </font>
    <font>
      <b/>
      <sz val="14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60">
    <xf numFmtId="0" fontId="0" fillId="0" borderId="0" xfId="0"/>
    <xf numFmtId="0" fontId="2" fillId="0" borderId="0" xfId="2" applyFont="1" applyFill="1"/>
    <xf numFmtId="0" fontId="2" fillId="0" borderId="0" xfId="2" applyFont="1" applyFill="1" applyAlignment="1">
      <alignment vertical="center"/>
    </xf>
    <xf numFmtId="165" fontId="3" fillId="0" borderId="1" xfId="2" applyNumberFormat="1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justify" vertical="center"/>
    </xf>
    <xf numFmtId="0" fontId="6" fillId="0" borderId="1" xfId="2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vertical="center" wrapText="1"/>
    </xf>
    <xf numFmtId="49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indent="1"/>
    </xf>
    <xf numFmtId="0" fontId="2" fillId="0" borderId="1" xfId="2" applyFont="1" applyFill="1" applyBorder="1" applyAlignment="1">
      <alignment horizontal="left" vertical="center" wrapText="1" indent="1"/>
    </xf>
    <xf numFmtId="0" fontId="2" fillId="0" borderId="1" xfId="2" applyFont="1" applyFill="1" applyBorder="1" applyAlignment="1">
      <alignment horizontal="left" vertical="center" indent="3"/>
    </xf>
    <xf numFmtId="0" fontId="2" fillId="0" borderId="1" xfId="2" applyFont="1" applyFill="1" applyBorder="1" applyAlignment="1">
      <alignment horizontal="left" vertical="center" wrapText="1" indent="3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2" applyFont="1" applyFill="1" applyBorder="1" applyAlignment="1">
      <alignment horizontal="left" vertical="center" wrapText="1" indent="5"/>
    </xf>
    <xf numFmtId="0" fontId="2" fillId="0" borderId="1" xfId="0" applyFont="1" applyFill="1" applyBorder="1" applyAlignment="1">
      <alignment horizontal="left" vertical="center" wrapText="1" indent="7"/>
    </xf>
    <xf numFmtId="0" fontId="2" fillId="2" borderId="0" xfId="2" applyFont="1" applyFill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indent="5"/>
    </xf>
    <xf numFmtId="0" fontId="5" fillId="0" borderId="0" xfId="2" applyFont="1" applyFill="1"/>
    <xf numFmtId="0" fontId="2" fillId="0" borderId="1" xfId="0" applyFont="1" applyFill="1" applyBorder="1" applyAlignment="1">
      <alignment vertical="center"/>
    </xf>
    <xf numFmtId="0" fontId="2" fillId="0" borderId="1" xfId="2" applyFont="1" applyFill="1" applyBorder="1" applyAlignment="1">
      <alignment horizontal="left" vertical="center" indent="7"/>
    </xf>
    <xf numFmtId="0" fontId="2" fillId="0" borderId="1" xfId="0" applyFont="1" applyFill="1" applyBorder="1" applyAlignment="1">
      <alignment horizontal="left" vertical="center" wrapText="1" indent="2"/>
    </xf>
    <xf numFmtId="49" fontId="3" fillId="0" borderId="1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wrapText="1"/>
    </xf>
    <xf numFmtId="165" fontId="7" fillId="0" borderId="1" xfId="0" applyNumberFormat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67" fontId="3" fillId="0" borderId="1" xfId="2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 wrapText="1"/>
    </xf>
    <xf numFmtId="167" fontId="3" fillId="0" borderId="1" xfId="2" applyNumberFormat="1" applyFont="1" applyFill="1" applyBorder="1" applyAlignment="1">
      <alignment horizontal="center" vertical="center" wrapText="1"/>
    </xf>
    <xf numFmtId="165" fontId="2" fillId="0" borderId="0" xfId="2" applyNumberFormat="1" applyFont="1" applyFill="1" applyAlignment="1">
      <alignment vertical="center"/>
    </xf>
    <xf numFmtId="167" fontId="7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vertic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49" fontId="14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0" fontId="12" fillId="0" borderId="0" xfId="2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top"/>
    </xf>
    <xf numFmtId="168" fontId="3" fillId="0" borderId="1" xfId="2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3 2" xfId="2" xr:uid="{00000000-0005-0000-0000-000001000000}"/>
    <cellStyle name="Обычный 8" xfId="3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0485-4DA6-4D98-9258-727405936B5D}">
  <dimension ref="A1:AX463"/>
  <sheetViews>
    <sheetView tabSelected="1" topLeftCell="B1" zoomScale="95" zoomScaleNormal="95" workbookViewId="0">
      <pane xSplit="2" ySplit="17" topLeftCell="D333" activePane="bottomRight" state="frozen"/>
      <selection activeCell="B1" sqref="B1"/>
      <selection pane="topRight" activeCell="D1" sqref="D1"/>
      <selection pane="bottomLeft" activeCell="B18" sqref="B18"/>
      <selection pane="bottomRight" activeCell="O216" sqref="O216:O218"/>
    </sheetView>
  </sheetViews>
  <sheetFormatPr defaultColWidth="10.28515625" defaultRowHeight="15.75" x14ac:dyDescent="0.25"/>
  <cols>
    <col min="1" max="1" width="10.140625" style="11" customWidth="1"/>
    <col min="2" max="2" width="82.85546875" style="35" customWidth="1"/>
    <col min="3" max="3" width="12.28515625" style="12" customWidth="1"/>
    <col min="4" max="4" width="11.42578125" style="12" customWidth="1"/>
    <col min="5" max="5" width="11.85546875" style="13" customWidth="1"/>
    <col min="6" max="6" width="12.85546875" style="13" customWidth="1"/>
    <col min="7" max="7" width="13.7109375" style="1" customWidth="1"/>
    <col min="8" max="8" width="15.28515625" style="1" customWidth="1"/>
    <col min="9" max="9" width="13.42578125" style="1" customWidth="1"/>
    <col min="10" max="10" width="15.140625" style="1" customWidth="1"/>
    <col min="11" max="11" width="13.140625" style="1" customWidth="1"/>
    <col min="12" max="12" width="15" style="1" customWidth="1"/>
    <col min="13" max="13" width="13.85546875" style="1" customWidth="1"/>
    <col min="14" max="14" width="15" style="1" customWidth="1"/>
    <col min="15" max="15" width="13.85546875" style="1" customWidth="1"/>
    <col min="16" max="16" width="13.5703125" style="1" customWidth="1"/>
    <col min="17" max="17" width="17.5703125" style="1" customWidth="1"/>
    <col min="18" max="16384" width="10.28515625" style="1"/>
  </cols>
  <sheetData>
    <row r="1" spans="1:17" ht="24" customHeight="1" x14ac:dyDescent="0.25">
      <c r="A1" s="56" t="s">
        <v>646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29.25" customHeight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24" hidden="1" customHeight="1" x14ac:dyDescent="0.25"/>
    <row r="4" spans="1:17" ht="23.25" customHeight="1" x14ac:dyDescent="0.25">
      <c r="A4" s="57" t="s">
        <v>729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17" ht="19.5" customHeight="1" x14ac:dyDescent="0.25">
      <c r="A5" s="58" t="s">
        <v>647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17" ht="25.5" customHeight="1" x14ac:dyDescent="0.25">
      <c r="A6" s="57" t="s">
        <v>730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1:17" ht="29.25" customHeight="1" x14ac:dyDescent="0.25">
      <c r="A7" s="57" t="s">
        <v>733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</row>
    <row r="8" spans="1:17" ht="31.5" hidden="1" customHeight="1" x14ac:dyDescent="0.25">
      <c r="B8" s="7"/>
    </row>
    <row r="9" spans="1:17" ht="23.25" customHeight="1" x14ac:dyDescent="0.25">
      <c r="A9" s="55" t="s">
        <v>734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</row>
    <row r="10" spans="1:17" ht="29.25" customHeight="1" x14ac:dyDescent="0.25">
      <c r="A10" s="53" t="s">
        <v>648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</row>
    <row r="11" spans="1:17" ht="21.75" hidden="1" customHeight="1" x14ac:dyDescent="0.25">
      <c r="A11" s="1"/>
      <c r="B11" s="1"/>
      <c r="C11" s="1"/>
      <c r="D11" s="1"/>
      <c r="E11" s="1"/>
      <c r="F11" s="1"/>
    </row>
    <row r="12" spans="1:17" hidden="1" x14ac:dyDescent="0.25">
      <c r="A12" s="1"/>
      <c r="B12" s="1"/>
      <c r="C12" s="1"/>
      <c r="D12" s="1"/>
      <c r="E12" s="1"/>
      <c r="F12" s="1"/>
    </row>
    <row r="13" spans="1:17" ht="18.75" customHeight="1" x14ac:dyDescent="0.25">
      <c r="A13" s="54" t="s">
        <v>649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17" ht="35.25" customHeight="1" x14ac:dyDescent="0.25">
      <c r="A14" s="51" t="s">
        <v>650</v>
      </c>
      <c r="B14" s="52" t="s">
        <v>1</v>
      </c>
      <c r="C14" s="52" t="s">
        <v>651</v>
      </c>
      <c r="D14" s="46">
        <v>2022</v>
      </c>
      <c r="E14" s="46">
        <v>2023</v>
      </c>
      <c r="F14" s="52">
        <v>2024</v>
      </c>
      <c r="G14" s="52"/>
      <c r="H14" s="47">
        <v>2025</v>
      </c>
      <c r="I14" s="47"/>
      <c r="J14" s="52">
        <v>2026</v>
      </c>
      <c r="K14" s="52"/>
      <c r="L14" s="47">
        <v>2027</v>
      </c>
      <c r="M14" s="47"/>
      <c r="N14" s="47">
        <v>2028</v>
      </c>
      <c r="O14" s="47"/>
      <c r="P14" s="47" t="s">
        <v>3</v>
      </c>
      <c r="Q14" s="47"/>
    </row>
    <row r="15" spans="1:17" ht="63.75" x14ac:dyDescent="0.25">
      <c r="A15" s="51"/>
      <c r="B15" s="52"/>
      <c r="C15" s="52"/>
      <c r="D15" s="8" t="s">
        <v>4</v>
      </c>
      <c r="E15" s="8" t="s">
        <v>4</v>
      </c>
      <c r="F15" s="8" t="s">
        <v>731</v>
      </c>
      <c r="G15" s="8" t="s">
        <v>732</v>
      </c>
      <c r="H15" s="8" t="s">
        <v>731</v>
      </c>
      <c r="I15" s="8" t="s">
        <v>6</v>
      </c>
      <c r="J15" s="8" t="s">
        <v>731</v>
      </c>
      <c r="K15" s="8" t="s">
        <v>6</v>
      </c>
      <c r="L15" s="8" t="s">
        <v>731</v>
      </c>
      <c r="M15" s="8" t="s">
        <v>6</v>
      </c>
      <c r="N15" s="8" t="s">
        <v>731</v>
      </c>
      <c r="O15" s="8" t="s">
        <v>6</v>
      </c>
      <c r="P15" s="8" t="s">
        <v>731</v>
      </c>
      <c r="Q15" s="8" t="s">
        <v>6</v>
      </c>
    </row>
    <row r="16" spans="1:17" s="16" customFormat="1" x14ac:dyDescent="0.25">
      <c r="A16" s="14">
        <v>1</v>
      </c>
      <c r="B16" s="15">
        <v>2</v>
      </c>
      <c r="C16" s="15">
        <v>3</v>
      </c>
      <c r="D16" s="45" t="s">
        <v>121</v>
      </c>
      <c r="E16" s="45" t="s">
        <v>133</v>
      </c>
      <c r="F16" s="45" t="s">
        <v>654</v>
      </c>
      <c r="G16" s="45" t="s">
        <v>655</v>
      </c>
      <c r="H16" s="45" t="s">
        <v>656</v>
      </c>
      <c r="I16" s="45" t="s">
        <v>657</v>
      </c>
      <c r="J16" s="45" t="s">
        <v>658</v>
      </c>
      <c r="K16" s="45" t="s">
        <v>659</v>
      </c>
      <c r="L16" s="45" t="s">
        <v>660</v>
      </c>
      <c r="M16" s="45" t="s">
        <v>661</v>
      </c>
      <c r="N16" s="45" t="s">
        <v>660</v>
      </c>
      <c r="O16" s="45" t="s">
        <v>661</v>
      </c>
      <c r="P16" s="14" t="s">
        <v>662</v>
      </c>
      <c r="Q16" s="15">
        <v>6</v>
      </c>
    </row>
    <row r="17" spans="1:18" s="2" customFormat="1" ht="18.75" x14ac:dyDescent="0.25">
      <c r="A17" s="49" t="s">
        <v>663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</row>
    <row r="18" spans="1:18" s="2" customFormat="1" x14ac:dyDescent="0.2">
      <c r="A18" s="17" t="s">
        <v>7</v>
      </c>
      <c r="B18" s="18" t="s">
        <v>664</v>
      </c>
      <c r="C18" s="19" t="s">
        <v>8</v>
      </c>
      <c r="D18" s="9">
        <v>6959.37474621</v>
      </c>
      <c r="E18" s="9">
        <v>7165.8094544200003</v>
      </c>
      <c r="F18" s="9">
        <v>7200.47467271</v>
      </c>
      <c r="G18" s="9">
        <v>7560.1308651099998</v>
      </c>
      <c r="H18" s="9">
        <v>7614.2330792049997</v>
      </c>
      <c r="I18" s="9">
        <v>8488.1669717730001</v>
      </c>
      <c r="J18" s="9">
        <v>8161.6313020279995</v>
      </c>
      <c r="K18" s="9">
        <v>9548.0847335859999</v>
      </c>
      <c r="L18" s="9">
        <v>8691.3530735420009</v>
      </c>
      <c r="M18" s="9">
        <v>10296.368023343</v>
      </c>
      <c r="N18" s="9" t="s">
        <v>11</v>
      </c>
      <c r="O18" s="9">
        <v>11207.992597586001</v>
      </c>
      <c r="P18" s="9">
        <f>L18+J18+H18</f>
        <v>24467.217454774996</v>
      </c>
      <c r="Q18" s="9">
        <f>O18+M18+K18+I18</f>
        <v>39540.612326287999</v>
      </c>
      <c r="R18" s="42"/>
    </row>
    <row r="19" spans="1:18" s="2" customFormat="1" x14ac:dyDescent="0.25">
      <c r="A19" s="17" t="s">
        <v>9</v>
      </c>
      <c r="B19" s="20" t="s">
        <v>10</v>
      </c>
      <c r="C19" s="19" t="s">
        <v>8</v>
      </c>
      <c r="D19" s="3" t="s">
        <v>11</v>
      </c>
      <c r="E19" s="3" t="s">
        <v>11</v>
      </c>
      <c r="F19" s="3" t="s">
        <v>11</v>
      </c>
      <c r="G19" s="3" t="s">
        <v>11</v>
      </c>
      <c r="H19" s="3" t="s">
        <v>11</v>
      </c>
      <c r="I19" s="3" t="s">
        <v>11</v>
      </c>
      <c r="J19" s="3" t="s">
        <v>11</v>
      </c>
      <c r="K19" s="3" t="s">
        <v>11</v>
      </c>
      <c r="L19" s="3" t="s">
        <v>11</v>
      </c>
      <c r="M19" s="3" t="s">
        <v>11</v>
      </c>
      <c r="N19" s="3" t="s">
        <v>11</v>
      </c>
      <c r="O19" s="3" t="s">
        <v>11</v>
      </c>
      <c r="P19" s="3" t="s">
        <v>11</v>
      </c>
      <c r="Q19" s="3" t="s">
        <v>11</v>
      </c>
    </row>
    <row r="20" spans="1:18" s="2" customFormat="1" ht="31.5" x14ac:dyDescent="0.25">
      <c r="A20" s="17" t="s">
        <v>12</v>
      </c>
      <c r="B20" s="21" t="s">
        <v>13</v>
      </c>
      <c r="C20" s="19" t="s">
        <v>8</v>
      </c>
      <c r="D20" s="3" t="s">
        <v>11</v>
      </c>
      <c r="E20" s="3" t="s">
        <v>11</v>
      </c>
      <c r="F20" s="3" t="s">
        <v>11</v>
      </c>
      <c r="G20" s="3" t="s">
        <v>11</v>
      </c>
      <c r="H20" s="3" t="s">
        <v>11</v>
      </c>
      <c r="I20" s="3" t="s">
        <v>11</v>
      </c>
      <c r="J20" s="3" t="s">
        <v>11</v>
      </c>
      <c r="K20" s="3" t="s">
        <v>11</v>
      </c>
      <c r="L20" s="3" t="s">
        <v>11</v>
      </c>
      <c r="M20" s="3" t="s">
        <v>11</v>
      </c>
      <c r="N20" s="3" t="s">
        <v>11</v>
      </c>
      <c r="O20" s="3" t="s">
        <v>11</v>
      </c>
      <c r="P20" s="3" t="s">
        <v>11</v>
      </c>
      <c r="Q20" s="3" t="s">
        <v>11</v>
      </c>
    </row>
    <row r="21" spans="1:18" s="2" customFormat="1" ht="31.5" x14ac:dyDescent="0.25">
      <c r="A21" s="17" t="s">
        <v>14</v>
      </c>
      <c r="B21" s="21" t="s">
        <v>15</v>
      </c>
      <c r="C21" s="19" t="s">
        <v>8</v>
      </c>
      <c r="D21" s="3" t="s">
        <v>11</v>
      </c>
      <c r="E21" s="3" t="s">
        <v>11</v>
      </c>
      <c r="F21" s="3" t="s">
        <v>11</v>
      </c>
      <c r="G21" s="3" t="s">
        <v>11</v>
      </c>
      <c r="H21" s="3" t="s">
        <v>11</v>
      </c>
      <c r="I21" s="3" t="s">
        <v>11</v>
      </c>
      <c r="J21" s="3" t="s">
        <v>11</v>
      </c>
      <c r="K21" s="3" t="s">
        <v>11</v>
      </c>
      <c r="L21" s="3" t="s">
        <v>11</v>
      </c>
      <c r="M21" s="3" t="s">
        <v>11</v>
      </c>
      <c r="N21" s="3" t="s">
        <v>11</v>
      </c>
      <c r="O21" s="3" t="s">
        <v>11</v>
      </c>
      <c r="P21" s="3" t="s">
        <v>11</v>
      </c>
      <c r="Q21" s="3" t="s">
        <v>11</v>
      </c>
    </row>
    <row r="22" spans="1:18" s="2" customFormat="1" ht="31.5" x14ac:dyDescent="0.25">
      <c r="A22" s="17" t="s">
        <v>16</v>
      </c>
      <c r="B22" s="21" t="s">
        <v>17</v>
      </c>
      <c r="C22" s="19" t="s">
        <v>8</v>
      </c>
      <c r="D22" s="3" t="s">
        <v>11</v>
      </c>
      <c r="E22" s="3" t="s">
        <v>11</v>
      </c>
      <c r="F22" s="3" t="s">
        <v>11</v>
      </c>
      <c r="G22" s="3" t="s">
        <v>11</v>
      </c>
      <c r="H22" s="3" t="s">
        <v>11</v>
      </c>
      <c r="I22" s="3" t="s">
        <v>11</v>
      </c>
      <c r="J22" s="3" t="s">
        <v>11</v>
      </c>
      <c r="K22" s="3" t="s">
        <v>11</v>
      </c>
      <c r="L22" s="3" t="s">
        <v>11</v>
      </c>
      <c r="M22" s="3" t="s">
        <v>11</v>
      </c>
      <c r="N22" s="3" t="s">
        <v>11</v>
      </c>
      <c r="O22" s="3" t="s">
        <v>11</v>
      </c>
      <c r="P22" s="3" t="s">
        <v>11</v>
      </c>
      <c r="Q22" s="3" t="s">
        <v>11</v>
      </c>
    </row>
    <row r="23" spans="1:18" s="2" customFormat="1" x14ac:dyDescent="0.25">
      <c r="A23" s="17" t="s">
        <v>18</v>
      </c>
      <c r="B23" s="20" t="s">
        <v>19</v>
      </c>
      <c r="C23" s="19" t="s">
        <v>8</v>
      </c>
      <c r="D23" s="3" t="s">
        <v>11</v>
      </c>
      <c r="E23" s="3" t="s">
        <v>11</v>
      </c>
      <c r="F23" s="3" t="s">
        <v>11</v>
      </c>
      <c r="G23" s="3" t="s">
        <v>11</v>
      </c>
      <c r="H23" s="3" t="s">
        <v>11</v>
      </c>
      <c r="I23" s="3" t="s">
        <v>11</v>
      </c>
      <c r="J23" s="3" t="s">
        <v>11</v>
      </c>
      <c r="K23" s="3" t="s">
        <v>11</v>
      </c>
      <c r="L23" s="3" t="s">
        <v>11</v>
      </c>
      <c r="M23" s="3" t="s">
        <v>11</v>
      </c>
      <c r="N23" s="3" t="s">
        <v>11</v>
      </c>
      <c r="O23" s="3" t="s">
        <v>11</v>
      </c>
      <c r="P23" s="3" t="s">
        <v>11</v>
      </c>
      <c r="Q23" s="3" t="s">
        <v>11</v>
      </c>
    </row>
    <row r="24" spans="1:18" s="2" customFormat="1" x14ac:dyDescent="0.25">
      <c r="A24" s="17" t="s">
        <v>20</v>
      </c>
      <c r="B24" s="20" t="s">
        <v>21</v>
      </c>
      <c r="C24" s="19" t="s">
        <v>8</v>
      </c>
      <c r="D24" s="3" t="s">
        <v>11</v>
      </c>
      <c r="E24" s="3" t="s">
        <v>11</v>
      </c>
      <c r="F24" s="3" t="s">
        <v>11</v>
      </c>
      <c r="G24" s="3" t="s">
        <v>11</v>
      </c>
      <c r="H24" s="3" t="s">
        <v>11</v>
      </c>
      <c r="I24" s="3" t="s">
        <v>11</v>
      </c>
      <c r="J24" s="3" t="s">
        <v>11</v>
      </c>
      <c r="K24" s="3" t="s">
        <v>11</v>
      </c>
      <c r="L24" s="3" t="s">
        <v>11</v>
      </c>
      <c r="M24" s="3" t="s">
        <v>11</v>
      </c>
      <c r="N24" s="3" t="s">
        <v>11</v>
      </c>
      <c r="O24" s="3" t="s">
        <v>11</v>
      </c>
      <c r="P24" s="3" t="s">
        <v>11</v>
      </c>
      <c r="Q24" s="3" t="s">
        <v>11</v>
      </c>
    </row>
    <row r="25" spans="1:18" s="2" customFormat="1" x14ac:dyDescent="0.25">
      <c r="A25" s="17" t="s">
        <v>22</v>
      </c>
      <c r="B25" s="20" t="s">
        <v>23</v>
      </c>
      <c r="C25" s="19" t="s">
        <v>8</v>
      </c>
      <c r="D25" s="3" t="s">
        <v>11</v>
      </c>
      <c r="E25" s="3" t="s">
        <v>11</v>
      </c>
      <c r="F25" s="3" t="s">
        <v>11</v>
      </c>
      <c r="G25" s="3" t="s">
        <v>11</v>
      </c>
      <c r="H25" s="3" t="s">
        <v>11</v>
      </c>
      <c r="I25" s="3" t="s">
        <v>11</v>
      </c>
      <c r="J25" s="3" t="s">
        <v>11</v>
      </c>
      <c r="K25" s="3" t="s">
        <v>11</v>
      </c>
      <c r="L25" s="3" t="s">
        <v>11</v>
      </c>
      <c r="M25" s="3" t="s">
        <v>11</v>
      </c>
      <c r="N25" s="3" t="s">
        <v>11</v>
      </c>
      <c r="O25" s="3" t="s">
        <v>11</v>
      </c>
      <c r="P25" s="3" t="s">
        <v>11</v>
      </c>
      <c r="Q25" s="3" t="s">
        <v>11</v>
      </c>
    </row>
    <row r="26" spans="1:18" s="2" customFormat="1" x14ac:dyDescent="0.25">
      <c r="A26" s="17" t="s">
        <v>24</v>
      </c>
      <c r="B26" s="20" t="s">
        <v>25</v>
      </c>
      <c r="C26" s="19" t="s">
        <v>8</v>
      </c>
      <c r="D26" s="3" t="s">
        <v>11</v>
      </c>
      <c r="E26" s="3" t="s">
        <v>11</v>
      </c>
      <c r="F26" s="3" t="s">
        <v>11</v>
      </c>
      <c r="G26" s="3" t="s">
        <v>11</v>
      </c>
      <c r="H26" s="3" t="s">
        <v>11</v>
      </c>
      <c r="I26" s="3" t="s">
        <v>11</v>
      </c>
      <c r="J26" s="3" t="s">
        <v>11</v>
      </c>
      <c r="K26" s="3" t="s">
        <v>11</v>
      </c>
      <c r="L26" s="3" t="s">
        <v>11</v>
      </c>
      <c r="M26" s="3" t="s">
        <v>11</v>
      </c>
      <c r="N26" s="3" t="s">
        <v>11</v>
      </c>
      <c r="O26" s="3" t="s">
        <v>11</v>
      </c>
      <c r="P26" s="3" t="s">
        <v>11</v>
      </c>
      <c r="Q26" s="3" t="s">
        <v>11</v>
      </c>
    </row>
    <row r="27" spans="1:18" s="2" customFormat="1" x14ac:dyDescent="0.2">
      <c r="A27" s="17" t="s">
        <v>26</v>
      </c>
      <c r="B27" s="20" t="s">
        <v>27</v>
      </c>
      <c r="C27" s="19" t="s">
        <v>8</v>
      </c>
      <c r="D27" s="9">
        <v>6827.9148616700004</v>
      </c>
      <c r="E27" s="9">
        <v>7057.0123937099997</v>
      </c>
      <c r="F27" s="9">
        <v>7156.3549825500004</v>
      </c>
      <c r="G27" s="9">
        <v>7506.9784279300002</v>
      </c>
      <c r="H27" s="9">
        <v>7568.7540092050003</v>
      </c>
      <c r="I27" s="9">
        <v>8447.7429867729988</v>
      </c>
      <c r="J27" s="9">
        <v>8113.7836220279996</v>
      </c>
      <c r="K27" s="9">
        <v>9506.2217135859992</v>
      </c>
      <c r="L27" s="9">
        <v>8641.2362235420005</v>
      </c>
      <c r="M27" s="9">
        <v>10252.457633343001</v>
      </c>
      <c r="N27" s="9" t="s">
        <v>11</v>
      </c>
      <c r="O27" s="9">
        <v>11161.908357586</v>
      </c>
      <c r="P27" s="9">
        <f>L27+J27+H27</f>
        <v>24323.773854775001</v>
      </c>
      <c r="Q27" s="9">
        <f>O27+M27+K27+I27</f>
        <v>39368.330691287993</v>
      </c>
    </row>
    <row r="28" spans="1:18" s="2" customFormat="1" x14ac:dyDescent="0.25">
      <c r="A28" s="17" t="s">
        <v>28</v>
      </c>
      <c r="B28" s="20" t="s">
        <v>29</v>
      </c>
      <c r="C28" s="19" t="s">
        <v>8</v>
      </c>
      <c r="D28" s="3" t="s">
        <v>11</v>
      </c>
      <c r="E28" s="3" t="s">
        <v>11</v>
      </c>
      <c r="F28" s="3" t="s">
        <v>11</v>
      </c>
      <c r="G28" s="3" t="s">
        <v>11</v>
      </c>
      <c r="H28" s="3" t="s">
        <v>11</v>
      </c>
      <c r="I28" s="3" t="s">
        <v>11</v>
      </c>
      <c r="J28" s="3" t="s">
        <v>11</v>
      </c>
      <c r="K28" s="3" t="s">
        <v>11</v>
      </c>
      <c r="L28" s="3" t="s">
        <v>11</v>
      </c>
      <c r="M28" s="3" t="s">
        <v>11</v>
      </c>
      <c r="N28" s="3" t="s">
        <v>11</v>
      </c>
      <c r="O28" s="3" t="s">
        <v>11</v>
      </c>
      <c r="P28" s="3" t="s">
        <v>11</v>
      </c>
      <c r="Q28" s="3" t="s">
        <v>11</v>
      </c>
    </row>
    <row r="29" spans="1:18" s="2" customFormat="1" ht="31.5" x14ac:dyDescent="0.25">
      <c r="A29" s="17" t="s">
        <v>30</v>
      </c>
      <c r="B29" s="21" t="s">
        <v>31</v>
      </c>
      <c r="C29" s="19" t="s">
        <v>8</v>
      </c>
      <c r="D29" s="3" t="s">
        <v>11</v>
      </c>
      <c r="E29" s="3" t="s">
        <v>11</v>
      </c>
      <c r="F29" s="3" t="s">
        <v>11</v>
      </c>
      <c r="G29" s="3" t="s">
        <v>11</v>
      </c>
      <c r="H29" s="3" t="s">
        <v>11</v>
      </c>
      <c r="I29" s="3" t="s">
        <v>11</v>
      </c>
      <c r="J29" s="3" t="s">
        <v>11</v>
      </c>
      <c r="K29" s="3" t="s">
        <v>11</v>
      </c>
      <c r="L29" s="3" t="s">
        <v>11</v>
      </c>
      <c r="M29" s="3" t="s">
        <v>11</v>
      </c>
      <c r="N29" s="3" t="s">
        <v>11</v>
      </c>
      <c r="O29" s="3" t="s">
        <v>11</v>
      </c>
      <c r="P29" s="3" t="s">
        <v>11</v>
      </c>
      <c r="Q29" s="3" t="s">
        <v>11</v>
      </c>
    </row>
    <row r="30" spans="1:18" s="2" customFormat="1" x14ac:dyDescent="0.25">
      <c r="A30" s="17" t="s">
        <v>32</v>
      </c>
      <c r="B30" s="22" t="s">
        <v>33</v>
      </c>
      <c r="C30" s="19" t="s">
        <v>8</v>
      </c>
      <c r="D30" s="3" t="s">
        <v>11</v>
      </c>
      <c r="E30" s="3" t="s">
        <v>11</v>
      </c>
      <c r="F30" s="3" t="s">
        <v>11</v>
      </c>
      <c r="G30" s="3" t="s">
        <v>11</v>
      </c>
      <c r="H30" s="3" t="s">
        <v>11</v>
      </c>
      <c r="I30" s="3" t="s">
        <v>11</v>
      </c>
      <c r="J30" s="3" t="s">
        <v>11</v>
      </c>
      <c r="K30" s="3" t="s">
        <v>11</v>
      </c>
      <c r="L30" s="3" t="s">
        <v>11</v>
      </c>
      <c r="M30" s="3" t="s">
        <v>11</v>
      </c>
      <c r="N30" s="3" t="s">
        <v>11</v>
      </c>
      <c r="O30" s="3" t="s">
        <v>11</v>
      </c>
      <c r="P30" s="3" t="s">
        <v>11</v>
      </c>
      <c r="Q30" s="3" t="s">
        <v>11</v>
      </c>
    </row>
    <row r="31" spans="1:18" s="2" customFormat="1" x14ac:dyDescent="0.25">
      <c r="A31" s="17" t="s">
        <v>34</v>
      </c>
      <c r="B31" s="22" t="s">
        <v>35</v>
      </c>
      <c r="C31" s="19" t="s">
        <v>8</v>
      </c>
      <c r="D31" s="3" t="s">
        <v>11</v>
      </c>
      <c r="E31" s="3" t="s">
        <v>11</v>
      </c>
      <c r="F31" s="3" t="s">
        <v>11</v>
      </c>
      <c r="G31" s="3" t="s">
        <v>11</v>
      </c>
      <c r="H31" s="3" t="s">
        <v>11</v>
      </c>
      <c r="I31" s="3" t="s">
        <v>11</v>
      </c>
      <c r="J31" s="3" t="s">
        <v>11</v>
      </c>
      <c r="K31" s="3" t="s">
        <v>11</v>
      </c>
      <c r="L31" s="3" t="s">
        <v>11</v>
      </c>
      <c r="M31" s="3" t="s">
        <v>11</v>
      </c>
      <c r="N31" s="3" t="s">
        <v>11</v>
      </c>
      <c r="O31" s="3" t="s">
        <v>11</v>
      </c>
      <c r="P31" s="3" t="s">
        <v>11</v>
      </c>
      <c r="Q31" s="3" t="s">
        <v>11</v>
      </c>
    </row>
    <row r="32" spans="1:18" s="2" customFormat="1" x14ac:dyDescent="0.2">
      <c r="A32" s="17" t="s">
        <v>36</v>
      </c>
      <c r="B32" s="20" t="s">
        <v>37</v>
      </c>
      <c r="C32" s="19" t="s">
        <v>8</v>
      </c>
      <c r="D32" s="9">
        <f t="shared" ref="D32:M32" si="0">D18-D27</f>
        <v>131.45988453999962</v>
      </c>
      <c r="E32" s="9">
        <f t="shared" si="0"/>
        <v>108.79706071000055</v>
      </c>
      <c r="F32" s="9">
        <f t="shared" si="0"/>
        <v>44.119690159999664</v>
      </c>
      <c r="G32" s="9">
        <f t="shared" si="0"/>
        <v>53.152437179999652</v>
      </c>
      <c r="H32" s="9">
        <f t="shared" si="0"/>
        <v>45.47906999999941</v>
      </c>
      <c r="I32" s="9">
        <f t="shared" si="0"/>
        <v>40.423985000001267</v>
      </c>
      <c r="J32" s="9">
        <f t="shared" si="0"/>
        <v>47.847679999999855</v>
      </c>
      <c r="K32" s="9">
        <f t="shared" si="0"/>
        <v>41.863020000000688</v>
      </c>
      <c r="L32" s="9">
        <f t="shared" si="0"/>
        <v>50.116850000000341</v>
      </c>
      <c r="M32" s="9">
        <f t="shared" si="0"/>
        <v>43.910389999999097</v>
      </c>
      <c r="N32" s="9" t="s">
        <v>11</v>
      </c>
      <c r="O32" s="9">
        <f>O18-O27</f>
        <v>46.084240000000136</v>
      </c>
      <c r="P32" s="9">
        <f>L32+J32+H32</f>
        <v>143.44359999999961</v>
      </c>
      <c r="Q32" s="9">
        <f>O32+M32+K32+I32</f>
        <v>172.28163500000119</v>
      </c>
    </row>
    <row r="33" spans="1:17" s="2" customFormat="1" ht="31.5" x14ac:dyDescent="0.2">
      <c r="A33" s="17" t="s">
        <v>38</v>
      </c>
      <c r="B33" s="18" t="s">
        <v>39</v>
      </c>
      <c r="C33" s="19" t="s">
        <v>8</v>
      </c>
      <c r="D33" s="9">
        <v>6665.5046219160004</v>
      </c>
      <c r="E33" s="9">
        <v>6822.0837450299996</v>
      </c>
      <c r="F33" s="9">
        <f>6913.279059778+157</f>
        <v>7070.2790597780004</v>
      </c>
      <c r="G33" s="9">
        <v>7241.5991142599996</v>
      </c>
      <c r="H33" s="9">
        <v>7468.4320193200001</v>
      </c>
      <c r="I33" s="9">
        <v>8360.8766810840007</v>
      </c>
      <c r="J33" s="9">
        <v>8027.2929607100004</v>
      </c>
      <c r="K33" s="9">
        <v>9382.3510204400009</v>
      </c>
      <c r="L33" s="9">
        <v>8554.0721556999997</v>
      </c>
      <c r="M33" s="9">
        <v>10107.263297380001</v>
      </c>
      <c r="N33" s="9" t="s">
        <v>11</v>
      </c>
      <c r="O33" s="9">
        <v>11007.412375849997</v>
      </c>
      <c r="P33" s="9">
        <f>L33+J33+H33</f>
        <v>24049.797135730001</v>
      </c>
      <c r="Q33" s="9">
        <f>O33+M33+K33+I33</f>
        <v>38857.903374754002</v>
      </c>
    </row>
    <row r="34" spans="1:17" s="2" customFormat="1" x14ac:dyDescent="0.25">
      <c r="A34" s="17" t="s">
        <v>40</v>
      </c>
      <c r="B34" s="20" t="s">
        <v>10</v>
      </c>
      <c r="C34" s="19" t="s">
        <v>8</v>
      </c>
      <c r="D34" s="3" t="s">
        <v>11</v>
      </c>
      <c r="E34" s="3" t="s">
        <v>11</v>
      </c>
      <c r="F34" s="3" t="s">
        <v>11</v>
      </c>
      <c r="G34" s="3" t="s">
        <v>11</v>
      </c>
      <c r="H34" s="3" t="s">
        <v>11</v>
      </c>
      <c r="I34" s="3" t="s">
        <v>11</v>
      </c>
      <c r="J34" s="3" t="s">
        <v>11</v>
      </c>
      <c r="K34" s="3" t="s">
        <v>11</v>
      </c>
      <c r="L34" s="3" t="s">
        <v>11</v>
      </c>
      <c r="M34" s="3" t="s">
        <v>11</v>
      </c>
      <c r="N34" s="3" t="s">
        <v>11</v>
      </c>
      <c r="O34" s="3" t="s">
        <v>11</v>
      </c>
      <c r="P34" s="3" t="s">
        <v>11</v>
      </c>
      <c r="Q34" s="3" t="s">
        <v>11</v>
      </c>
    </row>
    <row r="35" spans="1:17" s="2" customFormat="1" ht="31.5" x14ac:dyDescent="0.25">
      <c r="A35" s="17" t="s">
        <v>41</v>
      </c>
      <c r="B35" s="23" t="s">
        <v>13</v>
      </c>
      <c r="C35" s="19" t="s">
        <v>8</v>
      </c>
      <c r="D35" s="3" t="s">
        <v>11</v>
      </c>
      <c r="E35" s="3" t="s">
        <v>11</v>
      </c>
      <c r="F35" s="3" t="s">
        <v>11</v>
      </c>
      <c r="G35" s="3" t="s">
        <v>11</v>
      </c>
      <c r="H35" s="3" t="s">
        <v>11</v>
      </c>
      <c r="I35" s="3" t="s">
        <v>11</v>
      </c>
      <c r="J35" s="3" t="s">
        <v>11</v>
      </c>
      <c r="K35" s="3" t="s">
        <v>11</v>
      </c>
      <c r="L35" s="3" t="s">
        <v>11</v>
      </c>
      <c r="M35" s="3" t="s">
        <v>11</v>
      </c>
      <c r="N35" s="3" t="s">
        <v>11</v>
      </c>
      <c r="O35" s="3" t="s">
        <v>11</v>
      </c>
      <c r="P35" s="3" t="s">
        <v>11</v>
      </c>
      <c r="Q35" s="3" t="s">
        <v>11</v>
      </c>
    </row>
    <row r="36" spans="1:17" s="2" customFormat="1" ht="31.5" x14ac:dyDescent="0.25">
      <c r="A36" s="17" t="s">
        <v>42</v>
      </c>
      <c r="B36" s="23" t="s">
        <v>15</v>
      </c>
      <c r="C36" s="19" t="s">
        <v>8</v>
      </c>
      <c r="D36" s="3" t="s">
        <v>11</v>
      </c>
      <c r="E36" s="3" t="s">
        <v>11</v>
      </c>
      <c r="F36" s="3" t="s">
        <v>11</v>
      </c>
      <c r="G36" s="3" t="s">
        <v>11</v>
      </c>
      <c r="H36" s="3" t="s">
        <v>11</v>
      </c>
      <c r="I36" s="3" t="s">
        <v>11</v>
      </c>
      <c r="J36" s="3" t="s">
        <v>11</v>
      </c>
      <c r="K36" s="3" t="s">
        <v>11</v>
      </c>
      <c r="L36" s="3" t="s">
        <v>11</v>
      </c>
      <c r="M36" s="3" t="s">
        <v>11</v>
      </c>
      <c r="N36" s="3" t="s">
        <v>11</v>
      </c>
      <c r="O36" s="3" t="s">
        <v>11</v>
      </c>
      <c r="P36" s="3" t="s">
        <v>11</v>
      </c>
      <c r="Q36" s="3" t="s">
        <v>11</v>
      </c>
    </row>
    <row r="37" spans="1:17" s="2" customFormat="1" ht="31.5" x14ac:dyDescent="0.25">
      <c r="A37" s="17" t="s">
        <v>43</v>
      </c>
      <c r="B37" s="23" t="s">
        <v>17</v>
      </c>
      <c r="C37" s="19" t="s">
        <v>8</v>
      </c>
      <c r="D37" s="3" t="s">
        <v>11</v>
      </c>
      <c r="E37" s="3" t="s">
        <v>11</v>
      </c>
      <c r="F37" s="3" t="s">
        <v>11</v>
      </c>
      <c r="G37" s="3" t="s">
        <v>11</v>
      </c>
      <c r="H37" s="3" t="s">
        <v>11</v>
      </c>
      <c r="I37" s="3" t="s">
        <v>11</v>
      </c>
      <c r="J37" s="3" t="s">
        <v>11</v>
      </c>
      <c r="K37" s="3" t="s">
        <v>11</v>
      </c>
      <c r="L37" s="3" t="s">
        <v>11</v>
      </c>
      <c r="M37" s="3" t="s">
        <v>11</v>
      </c>
      <c r="N37" s="3" t="s">
        <v>11</v>
      </c>
      <c r="O37" s="3" t="s">
        <v>11</v>
      </c>
      <c r="P37" s="3" t="s">
        <v>11</v>
      </c>
      <c r="Q37" s="3" t="s">
        <v>11</v>
      </c>
    </row>
    <row r="38" spans="1:17" s="2" customFormat="1" x14ac:dyDescent="0.25">
      <c r="A38" s="17" t="s">
        <v>44</v>
      </c>
      <c r="B38" s="20" t="s">
        <v>19</v>
      </c>
      <c r="C38" s="19" t="s">
        <v>8</v>
      </c>
      <c r="D38" s="3" t="s">
        <v>11</v>
      </c>
      <c r="E38" s="3" t="s">
        <v>11</v>
      </c>
      <c r="F38" s="3" t="s">
        <v>11</v>
      </c>
      <c r="G38" s="3" t="s">
        <v>11</v>
      </c>
      <c r="H38" s="3" t="s">
        <v>11</v>
      </c>
      <c r="I38" s="3" t="s">
        <v>11</v>
      </c>
      <c r="J38" s="3" t="s">
        <v>11</v>
      </c>
      <c r="K38" s="3" t="s">
        <v>11</v>
      </c>
      <c r="L38" s="3" t="s">
        <v>11</v>
      </c>
      <c r="M38" s="3" t="s">
        <v>11</v>
      </c>
      <c r="N38" s="3" t="s">
        <v>11</v>
      </c>
      <c r="O38" s="3" t="s">
        <v>11</v>
      </c>
      <c r="P38" s="3" t="s">
        <v>11</v>
      </c>
      <c r="Q38" s="3" t="s">
        <v>11</v>
      </c>
    </row>
    <row r="39" spans="1:17" s="2" customFormat="1" x14ac:dyDescent="0.25">
      <c r="A39" s="17" t="s">
        <v>45</v>
      </c>
      <c r="B39" s="20" t="s">
        <v>21</v>
      </c>
      <c r="C39" s="19" t="s">
        <v>8</v>
      </c>
      <c r="D39" s="3" t="s">
        <v>11</v>
      </c>
      <c r="E39" s="3" t="s">
        <v>11</v>
      </c>
      <c r="F39" s="3" t="s">
        <v>11</v>
      </c>
      <c r="G39" s="3" t="s">
        <v>11</v>
      </c>
      <c r="H39" s="3" t="s">
        <v>11</v>
      </c>
      <c r="I39" s="3" t="s">
        <v>11</v>
      </c>
      <c r="J39" s="3" t="s">
        <v>11</v>
      </c>
      <c r="K39" s="3" t="s">
        <v>11</v>
      </c>
      <c r="L39" s="3" t="s">
        <v>11</v>
      </c>
      <c r="M39" s="3" t="s">
        <v>11</v>
      </c>
      <c r="N39" s="3" t="s">
        <v>11</v>
      </c>
      <c r="O39" s="3" t="s">
        <v>11</v>
      </c>
      <c r="P39" s="3" t="s">
        <v>11</v>
      </c>
      <c r="Q39" s="3" t="s">
        <v>11</v>
      </c>
    </row>
    <row r="40" spans="1:17" s="2" customFormat="1" x14ac:dyDescent="0.25">
      <c r="A40" s="17" t="s">
        <v>46</v>
      </c>
      <c r="B40" s="20" t="s">
        <v>23</v>
      </c>
      <c r="C40" s="19" t="s">
        <v>8</v>
      </c>
      <c r="D40" s="3" t="s">
        <v>11</v>
      </c>
      <c r="E40" s="3" t="s">
        <v>11</v>
      </c>
      <c r="F40" s="3" t="s">
        <v>11</v>
      </c>
      <c r="G40" s="3" t="s">
        <v>11</v>
      </c>
      <c r="H40" s="3" t="s">
        <v>11</v>
      </c>
      <c r="I40" s="3" t="s">
        <v>11</v>
      </c>
      <c r="J40" s="3" t="s">
        <v>11</v>
      </c>
      <c r="K40" s="3" t="s">
        <v>11</v>
      </c>
      <c r="L40" s="3" t="s">
        <v>11</v>
      </c>
      <c r="M40" s="3" t="s">
        <v>11</v>
      </c>
      <c r="N40" s="3" t="s">
        <v>11</v>
      </c>
      <c r="O40" s="3" t="s">
        <v>11</v>
      </c>
      <c r="P40" s="3" t="s">
        <v>11</v>
      </c>
      <c r="Q40" s="3" t="s">
        <v>11</v>
      </c>
    </row>
    <row r="41" spans="1:17" s="2" customFormat="1" x14ac:dyDescent="0.25">
      <c r="A41" s="17" t="s">
        <v>47</v>
      </c>
      <c r="B41" s="20" t="s">
        <v>25</v>
      </c>
      <c r="C41" s="19" t="s">
        <v>8</v>
      </c>
      <c r="D41" s="3" t="s">
        <v>11</v>
      </c>
      <c r="E41" s="3" t="s">
        <v>11</v>
      </c>
      <c r="F41" s="3" t="s">
        <v>11</v>
      </c>
      <c r="G41" s="3" t="s">
        <v>11</v>
      </c>
      <c r="H41" s="3" t="s">
        <v>11</v>
      </c>
      <c r="I41" s="3" t="s">
        <v>11</v>
      </c>
      <c r="J41" s="3" t="s">
        <v>11</v>
      </c>
      <c r="K41" s="3" t="s">
        <v>11</v>
      </c>
      <c r="L41" s="3" t="s">
        <v>11</v>
      </c>
      <c r="M41" s="3" t="s">
        <v>11</v>
      </c>
      <c r="N41" s="3" t="s">
        <v>11</v>
      </c>
      <c r="O41" s="3" t="s">
        <v>11</v>
      </c>
      <c r="P41" s="3" t="s">
        <v>11</v>
      </c>
      <c r="Q41" s="3" t="s">
        <v>11</v>
      </c>
    </row>
    <row r="42" spans="1:17" s="2" customFormat="1" x14ac:dyDescent="0.2">
      <c r="A42" s="17" t="s">
        <v>48</v>
      </c>
      <c r="B42" s="20" t="s">
        <v>27</v>
      </c>
      <c r="C42" s="19" t="s">
        <v>8</v>
      </c>
      <c r="D42" s="9">
        <f t="shared" ref="D42:M42" si="1">D33-D47</f>
        <v>6557.4976026160002</v>
      </c>
      <c r="E42" s="9">
        <f>E33-E47</f>
        <v>6735.4927450299992</v>
      </c>
      <c r="F42" s="9">
        <f>F33-F47</f>
        <v>7045.5090597779999</v>
      </c>
      <c r="G42" s="9">
        <f t="shared" si="1"/>
        <v>7207.1291142599994</v>
      </c>
      <c r="H42" s="9">
        <f t="shared" si="1"/>
        <v>7442.6900193199999</v>
      </c>
      <c r="I42" s="9">
        <f>I33-I47</f>
        <v>8335.0973100223437</v>
      </c>
      <c r="J42" s="9">
        <f>J33-J47</f>
        <v>7999.7419607100001</v>
      </c>
      <c r="K42" s="9">
        <f t="shared" si="1"/>
        <v>9357.1142970820438</v>
      </c>
      <c r="L42" s="9">
        <f t="shared" si="1"/>
        <v>8524.9741556999998</v>
      </c>
      <c r="M42" s="9">
        <f t="shared" si="1"/>
        <v>10081.0450005821</v>
      </c>
      <c r="N42" s="9" t="s">
        <v>11</v>
      </c>
      <c r="O42" s="9">
        <f>O33-O47</f>
        <v>10980.14872633744</v>
      </c>
      <c r="P42" s="9">
        <f>L42+J42+H42</f>
        <v>23967.406135730002</v>
      </c>
      <c r="Q42" s="9">
        <f>O42+M42+K42+I42</f>
        <v>38753.405334023926</v>
      </c>
    </row>
    <row r="43" spans="1:17" s="2" customFormat="1" x14ac:dyDescent="0.25">
      <c r="A43" s="17" t="s">
        <v>49</v>
      </c>
      <c r="B43" s="20" t="s">
        <v>29</v>
      </c>
      <c r="C43" s="19" t="s">
        <v>8</v>
      </c>
      <c r="D43" s="3" t="s">
        <v>11</v>
      </c>
      <c r="E43" s="3" t="s">
        <v>11</v>
      </c>
      <c r="F43" s="3" t="s">
        <v>11</v>
      </c>
      <c r="G43" s="3" t="s">
        <v>11</v>
      </c>
      <c r="H43" s="3" t="s">
        <v>11</v>
      </c>
      <c r="I43" s="3" t="s">
        <v>11</v>
      </c>
      <c r="J43" s="3" t="s">
        <v>11</v>
      </c>
      <c r="K43" s="3" t="s">
        <v>11</v>
      </c>
      <c r="L43" s="3" t="s">
        <v>11</v>
      </c>
      <c r="M43" s="3" t="s">
        <v>11</v>
      </c>
      <c r="N43" s="3" t="s">
        <v>11</v>
      </c>
      <c r="O43" s="3" t="s">
        <v>11</v>
      </c>
      <c r="P43" s="3" t="s">
        <v>11</v>
      </c>
      <c r="Q43" s="3" t="s">
        <v>11</v>
      </c>
    </row>
    <row r="44" spans="1:17" s="2" customFormat="1" ht="31.5" x14ac:dyDescent="0.25">
      <c r="A44" s="17" t="s">
        <v>50</v>
      </c>
      <c r="B44" s="21" t="s">
        <v>31</v>
      </c>
      <c r="C44" s="19" t="s">
        <v>8</v>
      </c>
      <c r="D44" s="3" t="s">
        <v>11</v>
      </c>
      <c r="E44" s="3" t="s">
        <v>11</v>
      </c>
      <c r="F44" s="3" t="s">
        <v>11</v>
      </c>
      <c r="G44" s="3" t="s">
        <v>11</v>
      </c>
      <c r="H44" s="3" t="s">
        <v>11</v>
      </c>
      <c r="I44" s="3" t="s">
        <v>11</v>
      </c>
      <c r="J44" s="3" t="s">
        <v>11</v>
      </c>
      <c r="K44" s="3" t="s">
        <v>11</v>
      </c>
      <c r="L44" s="3" t="s">
        <v>11</v>
      </c>
      <c r="M44" s="3" t="s">
        <v>11</v>
      </c>
      <c r="N44" s="3" t="s">
        <v>11</v>
      </c>
      <c r="O44" s="3" t="s">
        <v>11</v>
      </c>
      <c r="P44" s="3" t="s">
        <v>11</v>
      </c>
      <c r="Q44" s="3" t="s">
        <v>11</v>
      </c>
    </row>
    <row r="45" spans="1:17" s="2" customFormat="1" x14ac:dyDescent="0.25">
      <c r="A45" s="17" t="s">
        <v>51</v>
      </c>
      <c r="B45" s="23" t="s">
        <v>33</v>
      </c>
      <c r="C45" s="19" t="s">
        <v>8</v>
      </c>
      <c r="D45" s="3" t="s">
        <v>11</v>
      </c>
      <c r="E45" s="3" t="s">
        <v>11</v>
      </c>
      <c r="F45" s="3" t="s">
        <v>11</v>
      </c>
      <c r="G45" s="3" t="s">
        <v>11</v>
      </c>
      <c r="H45" s="3" t="s">
        <v>11</v>
      </c>
      <c r="I45" s="3" t="s">
        <v>11</v>
      </c>
      <c r="J45" s="3" t="s">
        <v>11</v>
      </c>
      <c r="K45" s="3" t="s">
        <v>11</v>
      </c>
      <c r="L45" s="3" t="s">
        <v>11</v>
      </c>
      <c r="M45" s="3" t="s">
        <v>11</v>
      </c>
      <c r="N45" s="3" t="s">
        <v>11</v>
      </c>
      <c r="O45" s="3" t="s">
        <v>11</v>
      </c>
      <c r="P45" s="3" t="s">
        <v>11</v>
      </c>
      <c r="Q45" s="3" t="s">
        <v>11</v>
      </c>
    </row>
    <row r="46" spans="1:17" s="2" customFormat="1" x14ac:dyDescent="0.25">
      <c r="A46" s="17" t="s">
        <v>52</v>
      </c>
      <c r="B46" s="23" t="s">
        <v>35</v>
      </c>
      <c r="C46" s="19" t="s">
        <v>8</v>
      </c>
      <c r="D46" s="3" t="s">
        <v>11</v>
      </c>
      <c r="E46" s="3" t="s">
        <v>11</v>
      </c>
      <c r="F46" s="3" t="s">
        <v>11</v>
      </c>
      <c r="G46" s="3" t="s">
        <v>11</v>
      </c>
      <c r="H46" s="3" t="s">
        <v>11</v>
      </c>
      <c r="I46" s="3" t="s">
        <v>11</v>
      </c>
      <c r="J46" s="3" t="s">
        <v>11</v>
      </c>
      <c r="K46" s="3" t="s">
        <v>11</v>
      </c>
      <c r="L46" s="3" t="s">
        <v>11</v>
      </c>
      <c r="M46" s="3" t="s">
        <v>11</v>
      </c>
      <c r="N46" s="3" t="s">
        <v>11</v>
      </c>
      <c r="O46" s="3" t="s">
        <v>11</v>
      </c>
      <c r="P46" s="3" t="s">
        <v>11</v>
      </c>
      <c r="Q46" s="3" t="s">
        <v>11</v>
      </c>
    </row>
    <row r="47" spans="1:17" s="2" customFormat="1" x14ac:dyDescent="0.2">
      <c r="A47" s="17" t="s">
        <v>53</v>
      </c>
      <c r="B47" s="20" t="s">
        <v>37</v>
      </c>
      <c r="C47" s="19" t="s">
        <v>8</v>
      </c>
      <c r="D47" s="9">
        <v>108.0070193</v>
      </c>
      <c r="E47" s="9">
        <v>86.590999999999994</v>
      </c>
      <c r="F47" s="9">
        <v>24.77</v>
      </c>
      <c r="G47" s="9">
        <v>34.47</v>
      </c>
      <c r="H47" s="9">
        <v>25.742000000000001</v>
      </c>
      <c r="I47" s="9">
        <v>25.779371061657798</v>
      </c>
      <c r="J47" s="9">
        <v>27.550999999999998</v>
      </c>
      <c r="K47" s="9">
        <v>25.236723357957299</v>
      </c>
      <c r="L47" s="9">
        <v>29.097999999999999</v>
      </c>
      <c r="M47" s="9">
        <v>26.218296797900699</v>
      </c>
      <c r="N47" s="9" t="s">
        <v>11</v>
      </c>
      <c r="O47" s="9">
        <v>27.263649512557802</v>
      </c>
      <c r="P47" s="9">
        <f>L47+J47+H47</f>
        <v>82.391000000000005</v>
      </c>
      <c r="Q47" s="9">
        <f>O47+M47+K47+I47</f>
        <v>104.4980407300736</v>
      </c>
    </row>
    <row r="48" spans="1:17" s="2" customFormat="1" x14ac:dyDescent="0.2">
      <c r="A48" s="17" t="s">
        <v>54</v>
      </c>
      <c r="B48" s="24" t="s">
        <v>55</v>
      </c>
      <c r="C48" s="19" t="s">
        <v>8</v>
      </c>
      <c r="D48" s="9">
        <v>3698.0687848336802</v>
      </c>
      <c r="E48" s="9">
        <f>E50+E56</f>
        <v>3702.6892146300002</v>
      </c>
      <c r="F48" s="9">
        <f t="shared" ref="F48:M48" si="2">F50+F56</f>
        <v>3827.120840868</v>
      </c>
      <c r="G48" s="9">
        <f t="shared" si="2"/>
        <v>3787.7394904100001</v>
      </c>
      <c r="H48" s="9">
        <f t="shared" si="2"/>
        <v>3971.5435834099999</v>
      </c>
      <c r="I48" s="9">
        <f t="shared" si="2"/>
        <v>4321.0728985939995</v>
      </c>
      <c r="J48" s="9">
        <f t="shared" si="2"/>
        <v>4268.2497811899993</v>
      </c>
      <c r="K48" s="9">
        <f t="shared" si="2"/>
        <v>4904.7862804699998</v>
      </c>
      <c r="L48" s="9">
        <f t="shared" si="2"/>
        <v>4534.2981629000005</v>
      </c>
      <c r="M48" s="9">
        <f t="shared" si="2"/>
        <v>5266.5340907099999</v>
      </c>
      <c r="N48" s="9" t="s">
        <v>11</v>
      </c>
      <c r="O48" s="9">
        <f>O50+O56</f>
        <v>5813.3666695299999</v>
      </c>
      <c r="P48" s="9">
        <f>L48+J48+H48</f>
        <v>12774.091527500001</v>
      </c>
      <c r="Q48" s="9">
        <f>O48+M48+K48+I48</f>
        <v>20305.759939304</v>
      </c>
    </row>
    <row r="49" spans="1:17" s="2" customFormat="1" x14ac:dyDescent="0.25">
      <c r="A49" s="17" t="s">
        <v>41</v>
      </c>
      <c r="B49" s="23" t="s">
        <v>56</v>
      </c>
      <c r="C49" s="19" t="s">
        <v>8</v>
      </c>
      <c r="D49" s="3" t="s">
        <v>11</v>
      </c>
      <c r="E49" s="3" t="s">
        <v>11</v>
      </c>
      <c r="F49" s="3" t="s">
        <v>11</v>
      </c>
      <c r="G49" s="3" t="s">
        <v>11</v>
      </c>
      <c r="H49" s="3" t="s">
        <v>11</v>
      </c>
      <c r="I49" s="3" t="s">
        <v>11</v>
      </c>
      <c r="J49" s="3" t="s">
        <v>11</v>
      </c>
      <c r="K49" s="3" t="s">
        <v>11</v>
      </c>
      <c r="L49" s="3" t="s">
        <v>11</v>
      </c>
      <c r="M49" s="3" t="s">
        <v>11</v>
      </c>
      <c r="N49" s="3" t="s">
        <v>11</v>
      </c>
      <c r="O49" s="3" t="s">
        <v>11</v>
      </c>
      <c r="P49" s="3" t="s">
        <v>11</v>
      </c>
      <c r="Q49" s="3" t="s">
        <v>11</v>
      </c>
    </row>
    <row r="50" spans="1:17" s="2" customFormat="1" x14ac:dyDescent="0.2">
      <c r="A50" s="17" t="s">
        <v>42</v>
      </c>
      <c r="B50" s="22" t="s">
        <v>665</v>
      </c>
      <c r="C50" s="19" t="s">
        <v>8</v>
      </c>
      <c r="D50" s="9">
        <f>D51</f>
        <v>3595.5970632536801</v>
      </c>
      <c r="E50" s="9">
        <f t="shared" ref="E50:O50" si="3">E51</f>
        <v>3617.2646958700002</v>
      </c>
      <c r="F50" s="9">
        <f t="shared" si="3"/>
        <v>3803.9158808679999</v>
      </c>
      <c r="G50" s="9">
        <f t="shared" si="3"/>
        <v>3754.41254041</v>
      </c>
      <c r="H50" s="9">
        <f t="shared" si="3"/>
        <v>3946.9098334099999</v>
      </c>
      <c r="I50" s="9">
        <f>I51</f>
        <v>4297.6489285939997</v>
      </c>
      <c r="J50" s="9">
        <f t="shared" si="3"/>
        <v>4241.8227811899997</v>
      </c>
      <c r="K50" s="9">
        <f t="shared" si="3"/>
        <v>4880.1230804699999</v>
      </c>
      <c r="L50" s="9">
        <f t="shared" si="3"/>
        <v>4506.6890829000004</v>
      </c>
      <c r="M50" s="9">
        <f t="shared" si="3"/>
        <v>5240.9291307100002</v>
      </c>
      <c r="N50" s="9" t="s">
        <v>11</v>
      </c>
      <c r="O50" s="9">
        <f t="shared" si="3"/>
        <v>5786.7893695299999</v>
      </c>
      <c r="P50" s="9">
        <f>L50+J50+H50</f>
        <v>12695.4216975</v>
      </c>
      <c r="Q50" s="9">
        <f>O50+M50+K50+I50</f>
        <v>20205.490509304</v>
      </c>
    </row>
    <row r="51" spans="1:17" s="2" customFormat="1" x14ac:dyDescent="0.2">
      <c r="A51" s="17" t="s">
        <v>57</v>
      </c>
      <c r="B51" s="25" t="s">
        <v>58</v>
      </c>
      <c r="C51" s="19" t="s">
        <v>8</v>
      </c>
      <c r="D51" s="9">
        <v>3595.5970632536801</v>
      </c>
      <c r="E51" s="9">
        <v>3617.2646958700002</v>
      </c>
      <c r="F51" s="9">
        <f>3703.915880868+100</f>
        <v>3803.9158808679999</v>
      </c>
      <c r="G51" s="9">
        <v>3754.41254041</v>
      </c>
      <c r="H51" s="9">
        <v>3946.9098334099999</v>
      </c>
      <c r="I51" s="9">
        <v>4297.6489285939997</v>
      </c>
      <c r="J51" s="9">
        <v>4241.8227811899997</v>
      </c>
      <c r="K51" s="9">
        <v>4880.1230804699999</v>
      </c>
      <c r="L51" s="9">
        <v>4506.6890829000004</v>
      </c>
      <c r="M51" s="9">
        <v>5240.9291307100002</v>
      </c>
      <c r="N51" s="9" t="s">
        <v>11</v>
      </c>
      <c r="O51" s="9">
        <v>5786.7893695299999</v>
      </c>
      <c r="P51" s="9">
        <f>L51+J51+H51</f>
        <v>12695.4216975</v>
      </c>
      <c r="Q51" s="9">
        <f>O51+M51+K51+I51</f>
        <v>20205.490509304</v>
      </c>
    </row>
    <row r="52" spans="1:17" s="2" customFormat="1" ht="31.5" x14ac:dyDescent="0.25">
      <c r="A52" s="17" t="s">
        <v>59</v>
      </c>
      <c r="B52" s="26" t="s">
        <v>60</v>
      </c>
      <c r="C52" s="19" t="s">
        <v>8</v>
      </c>
      <c r="D52" s="3" t="s">
        <v>11</v>
      </c>
      <c r="E52" s="3" t="s">
        <v>11</v>
      </c>
      <c r="F52" s="3" t="s">
        <v>11</v>
      </c>
      <c r="G52" s="3" t="s">
        <v>11</v>
      </c>
      <c r="H52" s="3" t="s">
        <v>11</v>
      </c>
      <c r="I52" s="3" t="s">
        <v>11</v>
      </c>
      <c r="J52" s="3" t="s">
        <v>11</v>
      </c>
      <c r="K52" s="3" t="s">
        <v>11</v>
      </c>
      <c r="L52" s="3" t="s">
        <v>11</v>
      </c>
      <c r="M52" s="3" t="s">
        <v>11</v>
      </c>
      <c r="N52" s="3" t="s">
        <v>11</v>
      </c>
      <c r="O52" s="3" t="s">
        <v>11</v>
      </c>
      <c r="P52" s="3" t="s">
        <v>11</v>
      </c>
      <c r="Q52" s="3" t="s">
        <v>11</v>
      </c>
    </row>
    <row r="53" spans="1:17" s="2" customFormat="1" x14ac:dyDescent="0.2">
      <c r="A53" s="17" t="s">
        <v>61</v>
      </c>
      <c r="B53" s="26" t="s">
        <v>62</v>
      </c>
      <c r="C53" s="19" t="s">
        <v>8</v>
      </c>
      <c r="D53" s="9">
        <f>D51</f>
        <v>3595.5970632536801</v>
      </c>
      <c r="E53" s="9">
        <f>E50</f>
        <v>3617.2646958700002</v>
      </c>
      <c r="F53" s="9">
        <f>F51</f>
        <v>3803.9158808679999</v>
      </c>
      <c r="G53" s="9">
        <f>G51</f>
        <v>3754.41254041</v>
      </c>
      <c r="H53" s="9">
        <f>H51</f>
        <v>3946.9098334099999</v>
      </c>
      <c r="I53" s="9">
        <f>I51</f>
        <v>4297.6489285939997</v>
      </c>
      <c r="J53" s="9">
        <f>J50</f>
        <v>4241.8227811899997</v>
      </c>
      <c r="K53" s="9">
        <f>K50</f>
        <v>4880.1230804699999</v>
      </c>
      <c r="L53" s="9">
        <f>L50</f>
        <v>4506.6890829000004</v>
      </c>
      <c r="M53" s="9">
        <f>M50</f>
        <v>5240.9291307100002</v>
      </c>
      <c r="N53" s="9" t="s">
        <v>11</v>
      </c>
      <c r="O53" s="9">
        <f>O50</f>
        <v>5786.7893695299999</v>
      </c>
      <c r="P53" s="9">
        <f>L53+J53+H53</f>
        <v>12695.4216975</v>
      </c>
      <c r="Q53" s="9">
        <f>O53+M53+K53+I53</f>
        <v>20205.490509304</v>
      </c>
    </row>
    <row r="54" spans="1:17" s="2" customFormat="1" x14ac:dyDescent="0.25">
      <c r="A54" s="17" t="s">
        <v>63</v>
      </c>
      <c r="B54" s="25" t="s">
        <v>64</v>
      </c>
      <c r="C54" s="19" t="s">
        <v>8</v>
      </c>
      <c r="D54" s="3" t="s">
        <v>11</v>
      </c>
      <c r="E54" s="3" t="s">
        <v>11</v>
      </c>
      <c r="F54" s="3" t="s">
        <v>11</v>
      </c>
      <c r="G54" s="3" t="s">
        <v>11</v>
      </c>
      <c r="H54" s="3" t="s">
        <v>11</v>
      </c>
      <c r="I54" s="3" t="s">
        <v>11</v>
      </c>
      <c r="J54" s="3" t="s">
        <v>11</v>
      </c>
      <c r="K54" s="3" t="s">
        <v>11</v>
      </c>
      <c r="L54" s="3" t="s">
        <v>11</v>
      </c>
      <c r="M54" s="3" t="s">
        <v>11</v>
      </c>
      <c r="N54" s="3" t="s">
        <v>11</v>
      </c>
      <c r="O54" s="3" t="s">
        <v>11</v>
      </c>
      <c r="P54" s="3" t="s">
        <v>11</v>
      </c>
      <c r="Q54" s="3" t="s">
        <v>11</v>
      </c>
    </row>
    <row r="55" spans="1:17" s="2" customFormat="1" x14ac:dyDescent="0.25">
      <c r="A55" s="17" t="s">
        <v>43</v>
      </c>
      <c r="B55" s="22" t="s">
        <v>65</v>
      </c>
      <c r="C55" s="19" t="s">
        <v>8</v>
      </c>
      <c r="D55" s="3" t="s">
        <v>11</v>
      </c>
      <c r="E55" s="3" t="s">
        <v>11</v>
      </c>
      <c r="F55" s="3" t="s">
        <v>11</v>
      </c>
      <c r="G55" s="3" t="s">
        <v>11</v>
      </c>
      <c r="H55" s="3" t="s">
        <v>11</v>
      </c>
      <c r="I55" s="3" t="s">
        <v>11</v>
      </c>
      <c r="J55" s="3" t="s">
        <v>11</v>
      </c>
      <c r="K55" s="3" t="s">
        <v>11</v>
      </c>
      <c r="L55" s="3" t="s">
        <v>11</v>
      </c>
      <c r="M55" s="3" t="s">
        <v>11</v>
      </c>
      <c r="N55" s="3" t="s">
        <v>11</v>
      </c>
      <c r="O55" s="3" t="s">
        <v>11</v>
      </c>
      <c r="P55" s="3" t="s">
        <v>11</v>
      </c>
      <c r="Q55" s="3" t="s">
        <v>11</v>
      </c>
    </row>
    <row r="56" spans="1:17" s="2" customFormat="1" x14ac:dyDescent="0.2">
      <c r="A56" s="17" t="s">
        <v>66</v>
      </c>
      <c r="B56" s="22" t="s">
        <v>67</v>
      </c>
      <c r="C56" s="19" t="s">
        <v>8</v>
      </c>
      <c r="D56" s="9">
        <f>D48-D50</f>
        <v>102.47172158000012</v>
      </c>
      <c r="E56" s="9">
        <v>85.424518759999998</v>
      </c>
      <c r="F56" s="9">
        <v>23.20496</v>
      </c>
      <c r="G56" s="9">
        <v>33.326949999999997</v>
      </c>
      <c r="H56" s="9">
        <v>24.633749999999999</v>
      </c>
      <c r="I56" s="9">
        <v>23.423970000000001</v>
      </c>
      <c r="J56" s="9">
        <v>26.427</v>
      </c>
      <c r="K56" s="9">
        <v>24.6632</v>
      </c>
      <c r="L56" s="9">
        <v>27.609079999999999</v>
      </c>
      <c r="M56" s="9">
        <v>25.604959999999998</v>
      </c>
      <c r="N56" s="9" t="s">
        <v>11</v>
      </c>
      <c r="O56" s="9">
        <v>26.577300000000001</v>
      </c>
      <c r="P56" s="9">
        <f>L56+J56+H56</f>
        <v>78.66982999999999</v>
      </c>
      <c r="Q56" s="9">
        <f>O56+M56+K56+I56</f>
        <v>100.26943</v>
      </c>
    </row>
    <row r="57" spans="1:17" s="2" customFormat="1" x14ac:dyDescent="0.2">
      <c r="A57" s="17" t="s">
        <v>68</v>
      </c>
      <c r="B57" s="24" t="s">
        <v>69</v>
      </c>
      <c r="C57" s="19" t="s">
        <v>8</v>
      </c>
      <c r="D57" s="9">
        <f>D58+D59+D61</f>
        <v>2474.4469679891581</v>
      </c>
      <c r="E57" s="9">
        <f>E58+E59+E61</f>
        <v>2602.58636596</v>
      </c>
      <c r="F57" s="9">
        <f t="shared" ref="F57:M57" si="4">F58+F59+F61</f>
        <v>2633.7729031400004</v>
      </c>
      <c r="G57" s="9">
        <f t="shared" si="4"/>
        <v>2835.7577083299998</v>
      </c>
      <c r="H57" s="9">
        <f t="shared" si="4"/>
        <v>2856.4023259099999</v>
      </c>
      <c r="I57" s="9">
        <f>I58+I59+I61</f>
        <v>3353.6594188799995</v>
      </c>
      <c r="J57" s="9">
        <f>J58+J59+J61</f>
        <v>3079.12062952</v>
      </c>
      <c r="K57" s="9">
        <f t="shared" si="4"/>
        <v>3761.9061099699998</v>
      </c>
      <c r="L57" s="9">
        <f t="shared" si="4"/>
        <v>3304.4862627999996</v>
      </c>
      <c r="M57" s="9">
        <f t="shared" si="4"/>
        <v>4101.5484666700004</v>
      </c>
      <c r="N57" s="9" t="s">
        <v>11</v>
      </c>
      <c r="O57" s="9">
        <f>O58+O59+O61</f>
        <v>4423.24606632</v>
      </c>
      <c r="P57" s="9">
        <f>L57+J57+H57</f>
        <v>9240.0092182299995</v>
      </c>
      <c r="Q57" s="9">
        <f>O57+M57+K57+I57</f>
        <v>15640.360061839998</v>
      </c>
    </row>
    <row r="58" spans="1:17" s="2" customFormat="1" ht="31.5" x14ac:dyDescent="0.2">
      <c r="A58" s="17" t="s">
        <v>70</v>
      </c>
      <c r="B58" s="23" t="s">
        <v>71</v>
      </c>
      <c r="C58" s="19" t="s">
        <v>8</v>
      </c>
      <c r="D58" s="9">
        <v>9.5969054000000007</v>
      </c>
      <c r="E58" s="9">
        <v>11.30877931</v>
      </c>
      <c r="F58" s="9">
        <v>10.75573947</v>
      </c>
      <c r="G58" s="9">
        <v>12.3009112</v>
      </c>
      <c r="H58" s="9">
        <v>9.8078564000000004</v>
      </c>
      <c r="I58" s="9">
        <v>12.490082689999999</v>
      </c>
      <c r="J58" s="9">
        <v>10.3308017</v>
      </c>
      <c r="K58" s="9">
        <v>14.123003499999999</v>
      </c>
      <c r="L58" s="9">
        <v>10.88163232</v>
      </c>
      <c r="M58" s="9">
        <v>15.557679500000001</v>
      </c>
      <c r="N58" s="9" t="s">
        <v>11</v>
      </c>
      <c r="O58" s="9">
        <v>16.804694699999999</v>
      </c>
      <c r="P58" s="9">
        <f>L58+J58+H58</f>
        <v>31.020290420000002</v>
      </c>
      <c r="Q58" s="9">
        <f>O58+M58+K58+I58</f>
        <v>58.975460390000002</v>
      </c>
    </row>
    <row r="59" spans="1:17" s="2" customFormat="1" ht="31.5" x14ac:dyDescent="0.2">
      <c r="A59" s="17" t="s">
        <v>72</v>
      </c>
      <c r="B59" s="23" t="s">
        <v>73</v>
      </c>
      <c r="C59" s="19" t="s">
        <v>8</v>
      </c>
      <c r="D59" s="9">
        <v>2456.1690315400001</v>
      </c>
      <c r="E59" s="9">
        <v>2585.4786352900001</v>
      </c>
      <c r="F59" s="9">
        <f>2560.22992903+57</f>
        <v>2617.2299290300002</v>
      </c>
      <c r="G59" s="9">
        <v>2816.9425547199999</v>
      </c>
      <c r="H59" s="9">
        <v>2840.5185342999998</v>
      </c>
      <c r="I59" s="9">
        <v>3331.7034769799998</v>
      </c>
      <c r="J59" s="9">
        <v>3062.3868226</v>
      </c>
      <c r="K59" s="9">
        <v>3737.0972830000001</v>
      </c>
      <c r="L59" s="9">
        <v>3286.8608666199998</v>
      </c>
      <c r="M59" s="9">
        <v>4071.2979451000001</v>
      </c>
      <c r="N59" s="9" t="s">
        <v>11</v>
      </c>
      <c r="O59" s="9">
        <v>4390.7036491999997</v>
      </c>
      <c r="P59" s="9">
        <f>L59+J59+H59</f>
        <v>9189.7662235199987</v>
      </c>
      <c r="Q59" s="9">
        <f>O59+M59+K59+I59</f>
        <v>15530.802354279998</v>
      </c>
    </row>
    <row r="60" spans="1:17" s="2" customFormat="1" x14ac:dyDescent="0.25">
      <c r="A60" s="17" t="s">
        <v>74</v>
      </c>
      <c r="B60" s="22" t="s">
        <v>75</v>
      </c>
      <c r="C60" s="19" t="s">
        <v>8</v>
      </c>
      <c r="D60" s="3" t="s">
        <v>11</v>
      </c>
      <c r="E60" s="3" t="s">
        <v>11</v>
      </c>
      <c r="F60" s="3" t="s">
        <v>11</v>
      </c>
      <c r="G60" s="3" t="s">
        <v>11</v>
      </c>
      <c r="H60" s="3" t="s">
        <v>11</v>
      </c>
      <c r="I60" s="3" t="s">
        <v>11</v>
      </c>
      <c r="J60" s="3" t="s">
        <v>11</v>
      </c>
      <c r="K60" s="3" t="s">
        <v>11</v>
      </c>
      <c r="L60" s="3" t="s">
        <v>11</v>
      </c>
      <c r="M60" s="3" t="s">
        <v>11</v>
      </c>
      <c r="N60" s="3" t="s">
        <v>11</v>
      </c>
      <c r="O60" s="3" t="s">
        <v>11</v>
      </c>
      <c r="P60" s="3" t="s">
        <v>11</v>
      </c>
      <c r="Q60" s="3" t="s">
        <v>11</v>
      </c>
    </row>
    <row r="61" spans="1:17" s="2" customFormat="1" x14ac:dyDescent="0.2">
      <c r="A61" s="17" t="s">
        <v>76</v>
      </c>
      <c r="B61" s="22" t="s">
        <v>666</v>
      </c>
      <c r="C61" s="19" t="s">
        <v>8</v>
      </c>
      <c r="D61" s="9">
        <v>8.6810310491579994</v>
      </c>
      <c r="E61" s="9">
        <v>5.7989513600000002</v>
      </c>
      <c r="F61" s="9">
        <v>5.7872346400000003</v>
      </c>
      <c r="G61" s="9">
        <v>6.5142424099999996</v>
      </c>
      <c r="H61" s="9">
        <v>6.0759352099999999</v>
      </c>
      <c r="I61" s="9">
        <v>9.4658592099999996</v>
      </c>
      <c r="J61" s="9">
        <v>6.4030052199999998</v>
      </c>
      <c r="K61" s="9">
        <v>10.685823470000001</v>
      </c>
      <c r="L61" s="9">
        <v>6.7437638599999996</v>
      </c>
      <c r="M61" s="9">
        <v>14.692842069999999</v>
      </c>
      <c r="N61" s="9" t="s">
        <v>11</v>
      </c>
      <c r="O61" s="9">
        <v>15.737722420000001</v>
      </c>
      <c r="P61" s="9">
        <f>L61+J61+H61</f>
        <v>19.222704289999999</v>
      </c>
      <c r="Q61" s="9">
        <f>O61+M61+K61+I61</f>
        <v>50.582247170000002</v>
      </c>
    </row>
    <row r="62" spans="1:17" s="2" customFormat="1" x14ac:dyDescent="0.25">
      <c r="A62" s="17" t="s">
        <v>77</v>
      </c>
      <c r="B62" s="22" t="s">
        <v>78</v>
      </c>
      <c r="C62" s="19" t="s">
        <v>8</v>
      </c>
      <c r="D62" s="3" t="s">
        <v>11</v>
      </c>
      <c r="E62" s="3" t="s">
        <v>11</v>
      </c>
      <c r="F62" s="3" t="s">
        <v>11</v>
      </c>
      <c r="G62" s="3" t="s">
        <v>11</v>
      </c>
      <c r="H62" s="3" t="s">
        <v>11</v>
      </c>
      <c r="I62" s="3" t="s">
        <v>11</v>
      </c>
      <c r="J62" s="3" t="s">
        <v>11</v>
      </c>
      <c r="K62" s="3" t="s">
        <v>11</v>
      </c>
      <c r="L62" s="3" t="s">
        <v>11</v>
      </c>
      <c r="M62" s="3" t="s">
        <v>11</v>
      </c>
      <c r="N62" s="3" t="s">
        <v>11</v>
      </c>
      <c r="O62" s="3" t="s">
        <v>11</v>
      </c>
      <c r="P62" s="3" t="s">
        <v>11</v>
      </c>
      <c r="Q62" s="3" t="s">
        <v>11</v>
      </c>
    </row>
    <row r="63" spans="1:17" s="2" customFormat="1" x14ac:dyDescent="0.2">
      <c r="A63" s="17" t="s">
        <v>79</v>
      </c>
      <c r="B63" s="24" t="s">
        <v>80</v>
      </c>
      <c r="C63" s="19" t="s">
        <v>8</v>
      </c>
      <c r="D63" s="9">
        <v>316.26825996000002</v>
      </c>
      <c r="E63" s="9">
        <v>328.37970287000002</v>
      </c>
      <c r="F63" s="9">
        <v>368.67473999999999</v>
      </c>
      <c r="G63" s="9">
        <v>399.64751552000001</v>
      </c>
      <c r="H63" s="9">
        <v>381.53223000000003</v>
      </c>
      <c r="I63" s="9">
        <v>420.67507999999998</v>
      </c>
      <c r="J63" s="9">
        <v>406.33123000000001</v>
      </c>
      <c r="K63" s="9">
        <v>427.04367999999999</v>
      </c>
      <c r="L63" s="9">
        <v>434.77559000000002</v>
      </c>
      <c r="M63" s="9">
        <v>444.51958999999999</v>
      </c>
      <c r="N63" s="9" t="s">
        <v>11</v>
      </c>
      <c r="O63" s="9">
        <v>462.70803999999998</v>
      </c>
      <c r="P63" s="9">
        <f>L63+J63+H63</f>
        <v>1222.63905</v>
      </c>
      <c r="Q63" s="9">
        <f>O63+M63+K63+I63</f>
        <v>1754.9463900000001</v>
      </c>
    </row>
    <row r="64" spans="1:17" s="2" customFormat="1" x14ac:dyDescent="0.2">
      <c r="A64" s="17" t="s">
        <v>81</v>
      </c>
      <c r="B64" s="24" t="s">
        <v>667</v>
      </c>
      <c r="C64" s="19" t="s">
        <v>8</v>
      </c>
      <c r="D64" s="9">
        <v>28.757855159999998</v>
      </c>
      <c r="E64" s="9">
        <v>35.717278</v>
      </c>
      <c r="F64" s="9">
        <f>F65</f>
        <v>54.030017354800698</v>
      </c>
      <c r="G64" s="9">
        <v>53.967390000000002</v>
      </c>
      <c r="H64" s="9">
        <v>66.2</v>
      </c>
      <c r="I64" s="9">
        <v>72.827169999999995</v>
      </c>
      <c r="J64" s="9">
        <v>71.8</v>
      </c>
      <c r="K64" s="9">
        <v>74.372540000000001</v>
      </c>
      <c r="L64" s="9">
        <v>62.4</v>
      </c>
      <c r="M64" s="9">
        <v>72.041730000000001</v>
      </c>
      <c r="N64" s="9" t="s">
        <v>11</v>
      </c>
      <c r="O64" s="9">
        <v>71.006169999999997</v>
      </c>
      <c r="P64" s="9">
        <f>L64+J64+H64</f>
        <v>200.39999999999998</v>
      </c>
      <c r="Q64" s="9">
        <f>O64+M64+K64+I64</f>
        <v>290.24761000000001</v>
      </c>
    </row>
    <row r="65" spans="1:17" s="2" customFormat="1" x14ac:dyDescent="0.25">
      <c r="A65" s="17" t="s">
        <v>668</v>
      </c>
      <c r="B65" s="22" t="s">
        <v>82</v>
      </c>
      <c r="C65" s="19" t="s">
        <v>8</v>
      </c>
      <c r="D65" s="3">
        <f>D64-D67</f>
        <v>28.697085159999997</v>
      </c>
      <c r="E65" s="3">
        <f>E64-E67</f>
        <v>34.218150700000002</v>
      </c>
      <c r="F65" s="3">
        <v>54.030017354800698</v>
      </c>
      <c r="G65" s="3">
        <f>G64-G67</f>
        <v>48.036000000000001</v>
      </c>
      <c r="H65" s="3">
        <f>H64</f>
        <v>66.2</v>
      </c>
      <c r="I65" s="3">
        <f>I64-I67</f>
        <v>64.975669999999994</v>
      </c>
      <c r="J65" s="3">
        <f>J64</f>
        <v>71.8</v>
      </c>
      <c r="K65" s="3">
        <f>K64-K67</f>
        <v>64.145960000000002</v>
      </c>
      <c r="L65" s="3">
        <f>L64</f>
        <v>62.4</v>
      </c>
      <c r="M65" s="3">
        <f>M64-M67</f>
        <v>61.81514</v>
      </c>
      <c r="N65" s="3" t="s">
        <v>11</v>
      </c>
      <c r="O65" s="3">
        <f>O64-O67</f>
        <v>62.522629999999999</v>
      </c>
      <c r="P65" s="3">
        <f>L65+J65+H65</f>
        <v>200.39999999999998</v>
      </c>
      <c r="Q65" s="3">
        <f>O65+M65+K65+I65</f>
        <v>253.45940000000002</v>
      </c>
    </row>
    <row r="66" spans="1:17" s="2" customFormat="1" x14ac:dyDescent="0.25">
      <c r="A66" s="17" t="s">
        <v>669</v>
      </c>
      <c r="B66" s="22" t="s">
        <v>670</v>
      </c>
      <c r="C66" s="19" t="s">
        <v>8</v>
      </c>
      <c r="D66" s="3" t="s">
        <v>11</v>
      </c>
      <c r="E66" s="3" t="s">
        <v>11</v>
      </c>
      <c r="F66" s="3" t="s">
        <v>11</v>
      </c>
      <c r="G66" s="3" t="s">
        <v>11</v>
      </c>
      <c r="H66" s="3" t="s">
        <v>11</v>
      </c>
      <c r="I66" s="3" t="s">
        <v>11</v>
      </c>
      <c r="J66" s="3" t="s">
        <v>11</v>
      </c>
      <c r="K66" s="3" t="s">
        <v>11</v>
      </c>
      <c r="L66" s="3" t="s">
        <v>11</v>
      </c>
      <c r="M66" s="3" t="s">
        <v>11</v>
      </c>
      <c r="N66" s="3" t="s">
        <v>11</v>
      </c>
      <c r="O66" s="3" t="s">
        <v>11</v>
      </c>
      <c r="P66" s="3" t="s">
        <v>11</v>
      </c>
      <c r="Q66" s="3" t="s">
        <v>11</v>
      </c>
    </row>
    <row r="67" spans="1:17" s="2" customFormat="1" x14ac:dyDescent="0.25">
      <c r="A67" s="17" t="s">
        <v>671</v>
      </c>
      <c r="B67" s="22" t="s">
        <v>672</v>
      </c>
      <c r="C67" s="19" t="s">
        <v>8</v>
      </c>
      <c r="D67" s="3">
        <f>60.77/1000</f>
        <v>6.0770000000000005E-2</v>
      </c>
      <c r="E67" s="3">
        <v>1.4991273000000001</v>
      </c>
      <c r="F67" s="3" t="s">
        <v>11</v>
      </c>
      <c r="G67" s="3">
        <v>5.9313900000000004</v>
      </c>
      <c r="H67" s="3" t="s">
        <v>11</v>
      </c>
      <c r="I67" s="3">
        <v>7.8514999999999997</v>
      </c>
      <c r="J67" s="3" t="s">
        <v>11</v>
      </c>
      <c r="K67" s="3">
        <v>10.22658</v>
      </c>
      <c r="L67" s="3" t="s">
        <v>11</v>
      </c>
      <c r="M67" s="3">
        <v>10.22659</v>
      </c>
      <c r="N67" s="3" t="s">
        <v>11</v>
      </c>
      <c r="O67" s="3">
        <v>8.4835399999999996</v>
      </c>
      <c r="P67" s="3" t="s">
        <v>11</v>
      </c>
      <c r="Q67" s="3" t="s">
        <v>11</v>
      </c>
    </row>
    <row r="68" spans="1:17" s="2" customFormat="1" x14ac:dyDescent="0.25">
      <c r="A68" s="17" t="s">
        <v>673</v>
      </c>
      <c r="B68" s="22" t="s">
        <v>674</v>
      </c>
      <c r="C68" s="19" t="s">
        <v>8</v>
      </c>
      <c r="D68" s="3" t="s">
        <v>11</v>
      </c>
      <c r="E68" s="3" t="s">
        <v>11</v>
      </c>
      <c r="F68" s="3" t="s">
        <v>11</v>
      </c>
      <c r="G68" s="3" t="s">
        <v>11</v>
      </c>
      <c r="H68" s="3" t="s">
        <v>11</v>
      </c>
      <c r="I68" s="3" t="s">
        <v>11</v>
      </c>
      <c r="J68" s="3" t="s">
        <v>11</v>
      </c>
      <c r="K68" s="3" t="s">
        <v>11</v>
      </c>
      <c r="L68" s="3" t="s">
        <v>11</v>
      </c>
      <c r="M68" s="3" t="s">
        <v>11</v>
      </c>
      <c r="N68" s="3" t="s">
        <v>11</v>
      </c>
      <c r="O68" s="3" t="s">
        <v>11</v>
      </c>
      <c r="P68" s="3" t="s">
        <v>11</v>
      </c>
      <c r="Q68" s="3" t="s">
        <v>11</v>
      </c>
    </row>
    <row r="69" spans="1:17" s="2" customFormat="1" x14ac:dyDescent="0.25">
      <c r="A69" s="17" t="s">
        <v>675</v>
      </c>
      <c r="B69" s="22" t="s">
        <v>676</v>
      </c>
      <c r="C69" s="19" t="s">
        <v>8</v>
      </c>
      <c r="D69" s="3" t="s">
        <v>11</v>
      </c>
      <c r="E69" s="3" t="s">
        <v>11</v>
      </c>
      <c r="F69" s="3" t="s">
        <v>11</v>
      </c>
      <c r="G69" s="3" t="s">
        <v>11</v>
      </c>
      <c r="H69" s="3" t="s">
        <v>11</v>
      </c>
      <c r="I69" s="3" t="s">
        <v>11</v>
      </c>
      <c r="J69" s="3" t="s">
        <v>11</v>
      </c>
      <c r="K69" s="3" t="s">
        <v>11</v>
      </c>
      <c r="L69" s="3" t="s">
        <v>11</v>
      </c>
      <c r="M69" s="3" t="s">
        <v>11</v>
      </c>
      <c r="N69" s="3" t="s">
        <v>11</v>
      </c>
      <c r="O69" s="3" t="s">
        <v>11</v>
      </c>
      <c r="P69" s="3" t="s">
        <v>11</v>
      </c>
      <c r="Q69" s="3" t="s">
        <v>11</v>
      </c>
    </row>
    <row r="70" spans="1:17" s="2" customFormat="1" x14ac:dyDescent="0.2">
      <c r="A70" s="17" t="s">
        <v>83</v>
      </c>
      <c r="B70" s="24" t="s">
        <v>84</v>
      </c>
      <c r="C70" s="19" t="s">
        <v>8</v>
      </c>
      <c r="D70" s="9">
        <v>2.1129530000000001</v>
      </c>
      <c r="E70" s="9">
        <v>2.0459749999999999</v>
      </c>
      <c r="F70" s="9">
        <v>2.0534400000000002</v>
      </c>
      <c r="G70" s="9">
        <v>1.82653</v>
      </c>
      <c r="H70" s="9">
        <v>2.0299999999999998</v>
      </c>
      <c r="I70" s="9">
        <v>1.8138000000000001</v>
      </c>
      <c r="J70" s="9">
        <v>2.0003199999999999</v>
      </c>
      <c r="K70" s="9">
        <v>1.79847</v>
      </c>
      <c r="L70" s="9">
        <v>1.9840500000000001</v>
      </c>
      <c r="M70" s="9">
        <v>1.7841499999999999</v>
      </c>
      <c r="N70" s="9" t="s">
        <v>11</v>
      </c>
      <c r="O70" s="9">
        <v>1.7687600000000001</v>
      </c>
      <c r="P70" s="9">
        <f>L70+J70+H70</f>
        <v>6.0143699999999995</v>
      </c>
      <c r="Q70" s="9">
        <f>O70+M70+K70+I70</f>
        <v>7.1651799999999994</v>
      </c>
    </row>
    <row r="71" spans="1:17" s="2" customFormat="1" x14ac:dyDescent="0.2">
      <c r="A71" s="17" t="s">
        <v>85</v>
      </c>
      <c r="B71" s="22" t="s">
        <v>86</v>
      </c>
      <c r="C71" s="19" t="s">
        <v>8</v>
      </c>
      <c r="D71" s="9">
        <v>1.912425</v>
      </c>
      <c r="E71" s="9">
        <v>1.8339939999999999</v>
      </c>
      <c r="F71" s="9">
        <v>1.8580000000000001</v>
      </c>
      <c r="G71" s="9">
        <v>1.6299090000000001</v>
      </c>
      <c r="H71" s="9">
        <v>1.83091</v>
      </c>
      <c r="I71" s="9">
        <v>1.60819</v>
      </c>
      <c r="J71" s="9">
        <v>1.80379</v>
      </c>
      <c r="K71" s="9">
        <v>1.5864739999999999</v>
      </c>
      <c r="L71" s="9">
        <v>1.7774700000000001</v>
      </c>
      <c r="M71" s="9">
        <v>1.565561</v>
      </c>
      <c r="N71" s="9" t="s">
        <v>11</v>
      </c>
      <c r="O71" s="9">
        <v>1.5457829999999999</v>
      </c>
      <c r="P71" s="9">
        <f>L71+J71+H71</f>
        <v>5.4121700000000006</v>
      </c>
      <c r="Q71" s="9">
        <f>O71+M71+K71+I71</f>
        <v>6.3060080000000003</v>
      </c>
    </row>
    <row r="72" spans="1:17" s="2" customFormat="1" x14ac:dyDescent="0.2">
      <c r="A72" s="17" t="s">
        <v>87</v>
      </c>
      <c r="B72" s="22" t="s">
        <v>88</v>
      </c>
      <c r="C72" s="19" t="s">
        <v>8</v>
      </c>
      <c r="D72" s="9">
        <f t="shared" ref="D72:M72" si="5">D70-D71</f>
        <v>0.20052800000000004</v>
      </c>
      <c r="E72" s="9">
        <f t="shared" si="5"/>
        <v>0.21198099999999998</v>
      </c>
      <c r="F72" s="9">
        <f t="shared" si="5"/>
        <v>0.19544000000000006</v>
      </c>
      <c r="G72" s="9">
        <f t="shared" si="5"/>
        <v>0.19662099999999993</v>
      </c>
      <c r="H72" s="9">
        <f t="shared" si="5"/>
        <v>0.19908999999999977</v>
      </c>
      <c r="I72" s="9">
        <f t="shared" si="5"/>
        <v>0.20561000000000007</v>
      </c>
      <c r="J72" s="9">
        <f t="shared" si="5"/>
        <v>0.19652999999999987</v>
      </c>
      <c r="K72" s="9">
        <f t="shared" si="5"/>
        <v>0.21199600000000007</v>
      </c>
      <c r="L72" s="9">
        <f t="shared" si="5"/>
        <v>0.20657999999999999</v>
      </c>
      <c r="M72" s="9">
        <f t="shared" si="5"/>
        <v>0.21858899999999992</v>
      </c>
      <c r="N72" s="9" t="s">
        <v>11</v>
      </c>
      <c r="O72" s="9">
        <f>O70-O71</f>
        <v>0.2229770000000002</v>
      </c>
      <c r="P72" s="9">
        <f>L72+J72+H72</f>
        <v>0.60219999999999962</v>
      </c>
      <c r="Q72" s="9">
        <f>O72+M72+K72+I72</f>
        <v>0.85917200000000027</v>
      </c>
    </row>
    <row r="73" spans="1:17" s="2" customFormat="1" x14ac:dyDescent="0.2">
      <c r="A73" s="17" t="s">
        <v>89</v>
      </c>
      <c r="B73" s="24" t="s">
        <v>90</v>
      </c>
      <c r="C73" s="19" t="s">
        <v>8</v>
      </c>
      <c r="D73" s="9">
        <v>143.11612200316205</v>
      </c>
      <c r="E73" s="9">
        <v>144.51073956999946</v>
      </c>
      <c r="F73" s="9">
        <v>178.05037577000004</v>
      </c>
      <c r="G73" s="9">
        <f>G75+G76</f>
        <v>159.37519999999969</v>
      </c>
      <c r="H73" s="9">
        <v>184.27916000000025</v>
      </c>
      <c r="I73" s="9">
        <v>184.27916000000025</v>
      </c>
      <c r="J73" s="9">
        <v>193.69377000000114</v>
      </c>
      <c r="K73" s="9">
        <v>193.69377000000114</v>
      </c>
      <c r="L73" s="9">
        <v>207.56875999999951</v>
      </c>
      <c r="M73" s="9">
        <v>207.56875999999951</v>
      </c>
      <c r="N73" s="9" t="s">
        <v>11</v>
      </c>
      <c r="O73" s="9">
        <v>207.56875999999951</v>
      </c>
      <c r="P73" s="9">
        <f>L73+J73+H73</f>
        <v>585.54169000000093</v>
      </c>
      <c r="Q73" s="9">
        <f>O73+M73+K73+I73</f>
        <v>793.11045000000047</v>
      </c>
    </row>
    <row r="74" spans="1:17" s="2" customFormat="1" x14ac:dyDescent="0.25">
      <c r="A74" s="17" t="s">
        <v>91</v>
      </c>
      <c r="B74" s="22" t="s">
        <v>92</v>
      </c>
      <c r="C74" s="19" t="s">
        <v>8</v>
      </c>
      <c r="D74" s="3" t="s">
        <v>11</v>
      </c>
      <c r="E74" s="3" t="s">
        <v>11</v>
      </c>
      <c r="F74" s="3" t="s">
        <v>11</v>
      </c>
      <c r="G74" s="3" t="s">
        <v>11</v>
      </c>
      <c r="H74" s="3" t="s">
        <v>11</v>
      </c>
      <c r="I74" s="3" t="s">
        <v>11</v>
      </c>
      <c r="J74" s="3" t="s">
        <v>11</v>
      </c>
      <c r="K74" s="3" t="s">
        <v>11</v>
      </c>
      <c r="L74" s="3" t="s">
        <v>11</v>
      </c>
      <c r="M74" s="3" t="s">
        <v>11</v>
      </c>
      <c r="N74" s="3" t="s">
        <v>11</v>
      </c>
      <c r="O74" s="3" t="s">
        <v>11</v>
      </c>
      <c r="P74" s="3" t="s">
        <v>11</v>
      </c>
      <c r="Q74" s="3" t="s">
        <v>11</v>
      </c>
    </row>
    <row r="75" spans="1:17" s="2" customFormat="1" ht="15.75" customHeight="1" x14ac:dyDescent="0.2">
      <c r="A75" s="17" t="s">
        <v>93</v>
      </c>
      <c r="B75" s="22" t="s">
        <v>94</v>
      </c>
      <c r="C75" s="19" t="s">
        <v>8</v>
      </c>
      <c r="D75" s="9">
        <v>9.2665644</v>
      </c>
      <c r="E75" s="9">
        <v>14.25508932</v>
      </c>
      <c r="F75" s="9">
        <v>12.430400000000001</v>
      </c>
      <c r="G75" s="9">
        <v>10.90546</v>
      </c>
      <c r="H75" s="9">
        <v>13.28905</v>
      </c>
      <c r="I75" s="9">
        <v>13.3165</v>
      </c>
      <c r="J75" s="9">
        <v>13.794040000000001</v>
      </c>
      <c r="K75" s="9">
        <v>14.57748</v>
      </c>
      <c r="L75" s="9">
        <v>14.318210000000001</v>
      </c>
      <c r="M75" s="9">
        <v>15.13142</v>
      </c>
      <c r="N75" s="9" t="s">
        <v>11</v>
      </c>
      <c r="O75" s="9">
        <v>15.70642</v>
      </c>
      <c r="P75" s="9">
        <f>L75+J75+H75</f>
        <v>41.401300000000006</v>
      </c>
      <c r="Q75" s="9">
        <f>O75+M75+K75+I75</f>
        <v>58.731819999999999</v>
      </c>
    </row>
    <row r="76" spans="1:17" s="2" customFormat="1" x14ac:dyDescent="0.2">
      <c r="A76" s="17" t="s">
        <v>95</v>
      </c>
      <c r="B76" s="22" t="s">
        <v>96</v>
      </c>
      <c r="C76" s="19" t="s">
        <v>8</v>
      </c>
      <c r="D76" s="9">
        <v>133.84955760316205</v>
      </c>
      <c r="E76" s="9">
        <v>130.25565024999946</v>
      </c>
      <c r="F76" s="9">
        <v>165.61997577</v>
      </c>
      <c r="G76" s="9">
        <f>G33-G48-G57-G63-G64-G75-G78-G70</f>
        <v>148.46973999999969</v>
      </c>
      <c r="H76" s="9">
        <v>170.99011000000024</v>
      </c>
      <c r="I76" s="9">
        <f>I33-I48-I57-I63-I64-I75-I78-I70</f>
        <v>172.84180361000168</v>
      </c>
      <c r="J76" s="9">
        <v>179.89973000000114</v>
      </c>
      <c r="K76" s="9">
        <f>K33-K48-K57-K63-K64-K75-K78-K70</f>
        <v>192.99565000000123</v>
      </c>
      <c r="L76" s="9">
        <v>193.25054999999952</v>
      </c>
      <c r="M76" s="9">
        <f>M33-M48-M57-M63-M64-M75-M78-M70</f>
        <v>200.64795000000069</v>
      </c>
      <c r="N76" s="9" t="s">
        <v>11</v>
      </c>
      <c r="O76" s="9">
        <f>O33-O48-O57-O63-O64-O75-O78-O70</f>
        <v>214.36221999999748</v>
      </c>
      <c r="P76" s="9">
        <f>L76+J76+H76</f>
        <v>544.14039000000093</v>
      </c>
      <c r="Q76" s="9">
        <f>O76+M76+K76+I76</f>
        <v>780.84762361000105</v>
      </c>
    </row>
    <row r="77" spans="1:17" s="2" customFormat="1" x14ac:dyDescent="0.25">
      <c r="A77" s="17" t="s">
        <v>97</v>
      </c>
      <c r="B77" s="24" t="s">
        <v>98</v>
      </c>
      <c r="C77" s="19" t="s">
        <v>11</v>
      </c>
      <c r="D77" s="36" t="s">
        <v>467</v>
      </c>
      <c r="E77" s="36" t="s">
        <v>467</v>
      </c>
      <c r="F77" s="36" t="s">
        <v>467</v>
      </c>
      <c r="G77" s="36" t="s">
        <v>467</v>
      </c>
      <c r="H77" s="36" t="s">
        <v>467</v>
      </c>
      <c r="I77" s="36" t="s">
        <v>467</v>
      </c>
      <c r="J77" s="36" t="s">
        <v>467</v>
      </c>
      <c r="K77" s="36" t="s">
        <v>467</v>
      </c>
      <c r="L77" s="36" t="s">
        <v>467</v>
      </c>
      <c r="M77" s="36" t="s">
        <v>467</v>
      </c>
      <c r="N77" s="36" t="s">
        <v>467</v>
      </c>
      <c r="O77" s="36" t="s">
        <v>467</v>
      </c>
      <c r="P77" s="36" t="s">
        <v>467</v>
      </c>
      <c r="Q77" s="36" t="s">
        <v>467</v>
      </c>
    </row>
    <row r="78" spans="1:17" s="2" customFormat="1" x14ac:dyDescent="0.2">
      <c r="A78" s="17" t="s">
        <v>99</v>
      </c>
      <c r="B78" s="22" t="s">
        <v>100</v>
      </c>
      <c r="C78" s="19" t="s">
        <v>8</v>
      </c>
      <c r="D78" s="9">
        <v>2.7336789700000002</v>
      </c>
      <c r="E78" s="9">
        <v>6.1544689999999997</v>
      </c>
      <c r="F78" s="9">
        <v>6.4637599999999997</v>
      </c>
      <c r="G78" s="9">
        <v>3.2852800000000002</v>
      </c>
      <c r="H78" s="9">
        <v>6.6447200000000004</v>
      </c>
      <c r="I78" s="9">
        <v>4.6700100000000004</v>
      </c>
      <c r="J78" s="9">
        <v>6.8972300000000004</v>
      </c>
      <c r="K78" s="9">
        <v>4.8708099999999996</v>
      </c>
      <c r="L78" s="9">
        <v>7.1593299999999997</v>
      </c>
      <c r="M78" s="9">
        <v>5.0559000000000003</v>
      </c>
      <c r="N78" s="9" t="s">
        <v>11</v>
      </c>
      <c r="O78" s="9">
        <v>5.24803</v>
      </c>
      <c r="P78" s="9">
        <f>L78+J78+H78</f>
        <v>20.701280000000001</v>
      </c>
      <c r="Q78" s="9">
        <f>O78+M78+K78+I78</f>
        <v>19.844750000000001</v>
      </c>
    </row>
    <row r="79" spans="1:17" s="2" customFormat="1" x14ac:dyDescent="0.25">
      <c r="A79" s="17" t="s">
        <v>101</v>
      </c>
      <c r="B79" s="22" t="s">
        <v>102</v>
      </c>
      <c r="C79" s="19" t="s">
        <v>8</v>
      </c>
      <c r="D79" s="3" t="s">
        <v>11</v>
      </c>
      <c r="E79" s="3" t="s">
        <v>11</v>
      </c>
      <c r="F79" s="3" t="s">
        <v>11</v>
      </c>
      <c r="G79" s="3" t="s">
        <v>11</v>
      </c>
      <c r="H79" s="3" t="s">
        <v>11</v>
      </c>
      <c r="I79" s="3" t="s">
        <v>11</v>
      </c>
      <c r="J79" s="3" t="s">
        <v>11</v>
      </c>
      <c r="K79" s="3" t="s">
        <v>11</v>
      </c>
      <c r="L79" s="3" t="s">
        <v>11</v>
      </c>
      <c r="M79" s="3" t="s">
        <v>11</v>
      </c>
      <c r="N79" s="3" t="s">
        <v>11</v>
      </c>
      <c r="O79" s="3" t="s">
        <v>11</v>
      </c>
      <c r="P79" s="3" t="s">
        <v>11</v>
      </c>
      <c r="Q79" s="3" t="s">
        <v>11</v>
      </c>
    </row>
    <row r="80" spans="1:17" s="2" customFormat="1" x14ac:dyDescent="0.25">
      <c r="A80" s="17" t="s">
        <v>103</v>
      </c>
      <c r="B80" s="22" t="s">
        <v>104</v>
      </c>
      <c r="C80" s="19" t="s">
        <v>8</v>
      </c>
      <c r="D80" s="3" t="s">
        <v>11</v>
      </c>
      <c r="E80" s="3" t="s">
        <v>11</v>
      </c>
      <c r="F80" s="3" t="s">
        <v>11</v>
      </c>
      <c r="G80" s="3" t="s">
        <v>11</v>
      </c>
      <c r="H80" s="3" t="s">
        <v>11</v>
      </c>
      <c r="I80" s="3" t="s">
        <v>11</v>
      </c>
      <c r="J80" s="3" t="s">
        <v>11</v>
      </c>
      <c r="K80" s="3" t="s">
        <v>11</v>
      </c>
      <c r="L80" s="3" t="s">
        <v>11</v>
      </c>
      <c r="M80" s="3" t="s">
        <v>11</v>
      </c>
      <c r="N80" s="3" t="s">
        <v>11</v>
      </c>
      <c r="O80" s="3" t="s">
        <v>11</v>
      </c>
      <c r="P80" s="3" t="s">
        <v>11</v>
      </c>
      <c r="Q80" s="3" t="s">
        <v>11</v>
      </c>
    </row>
    <row r="81" spans="1:17" s="2" customFormat="1" x14ac:dyDescent="0.2">
      <c r="A81" s="17" t="s">
        <v>105</v>
      </c>
      <c r="B81" s="18" t="s">
        <v>677</v>
      </c>
      <c r="C81" s="19" t="s">
        <v>8</v>
      </c>
      <c r="D81" s="3">
        <v>293.87012429399965</v>
      </c>
      <c r="E81" s="5">
        <v>343.7257093900007</v>
      </c>
      <c r="F81" s="5">
        <v>130.19561293199968</v>
      </c>
      <c r="G81" s="5">
        <f t="shared" ref="G81:M81" si="6">G18-G33</f>
        <v>318.53175085000021</v>
      </c>
      <c r="H81" s="5">
        <f t="shared" si="6"/>
        <v>145.80105988499963</v>
      </c>
      <c r="I81" s="5">
        <f t="shared" si="6"/>
        <v>127.29029068899945</v>
      </c>
      <c r="J81" s="5">
        <f t="shared" si="6"/>
        <v>134.33834131799904</v>
      </c>
      <c r="K81" s="5">
        <f t="shared" si="6"/>
        <v>165.73371314599899</v>
      </c>
      <c r="L81" s="5">
        <f t="shared" si="6"/>
        <v>137.28091784200114</v>
      </c>
      <c r="M81" s="5">
        <f t="shared" si="6"/>
        <v>189.10472596299951</v>
      </c>
      <c r="N81" s="5" t="s">
        <v>11</v>
      </c>
      <c r="O81" s="5">
        <f>O18-O33</f>
        <v>200.5802217360033</v>
      </c>
      <c r="P81" s="5">
        <f>L81+J81+H81</f>
        <v>417.42031904499981</v>
      </c>
      <c r="Q81" s="5">
        <f>O81+M81+K81+I81</f>
        <v>682.70895153400124</v>
      </c>
    </row>
    <row r="82" spans="1:17" s="2" customFormat="1" x14ac:dyDescent="0.2">
      <c r="A82" s="17" t="s">
        <v>106</v>
      </c>
      <c r="B82" s="20" t="s">
        <v>10</v>
      </c>
      <c r="C82" s="19" t="s">
        <v>8</v>
      </c>
      <c r="D82" s="3" t="s">
        <v>11</v>
      </c>
      <c r="E82" s="5" t="s">
        <v>11</v>
      </c>
      <c r="F82" s="5" t="s">
        <v>11</v>
      </c>
      <c r="G82" s="5" t="s">
        <v>11</v>
      </c>
      <c r="H82" s="5" t="s">
        <v>11</v>
      </c>
      <c r="I82" s="5" t="s">
        <v>11</v>
      </c>
      <c r="J82" s="5" t="s">
        <v>11</v>
      </c>
      <c r="K82" s="5" t="s">
        <v>11</v>
      </c>
      <c r="L82" s="5" t="s">
        <v>11</v>
      </c>
      <c r="M82" s="5" t="s">
        <v>11</v>
      </c>
      <c r="N82" s="5" t="s">
        <v>11</v>
      </c>
      <c r="O82" s="5" t="s">
        <v>11</v>
      </c>
      <c r="P82" s="5" t="s">
        <v>11</v>
      </c>
      <c r="Q82" s="5" t="s">
        <v>11</v>
      </c>
    </row>
    <row r="83" spans="1:17" s="2" customFormat="1" ht="31.5" x14ac:dyDescent="0.2">
      <c r="A83" s="17" t="s">
        <v>107</v>
      </c>
      <c r="B83" s="23" t="s">
        <v>13</v>
      </c>
      <c r="C83" s="19" t="s">
        <v>8</v>
      </c>
      <c r="D83" s="3" t="s">
        <v>11</v>
      </c>
      <c r="E83" s="5" t="s">
        <v>11</v>
      </c>
      <c r="F83" s="5" t="s">
        <v>11</v>
      </c>
      <c r="G83" s="5" t="s">
        <v>11</v>
      </c>
      <c r="H83" s="5" t="s">
        <v>11</v>
      </c>
      <c r="I83" s="5" t="s">
        <v>11</v>
      </c>
      <c r="J83" s="5" t="s">
        <v>11</v>
      </c>
      <c r="K83" s="5" t="s">
        <v>11</v>
      </c>
      <c r="L83" s="5" t="s">
        <v>11</v>
      </c>
      <c r="M83" s="5" t="s">
        <v>11</v>
      </c>
      <c r="N83" s="5" t="s">
        <v>11</v>
      </c>
      <c r="O83" s="5" t="s">
        <v>11</v>
      </c>
      <c r="P83" s="5" t="s">
        <v>11</v>
      </c>
      <c r="Q83" s="5" t="s">
        <v>11</v>
      </c>
    </row>
    <row r="84" spans="1:17" s="2" customFormat="1" ht="31.5" x14ac:dyDescent="0.2">
      <c r="A84" s="17" t="s">
        <v>108</v>
      </c>
      <c r="B84" s="23" t="s">
        <v>15</v>
      </c>
      <c r="C84" s="19" t="s">
        <v>8</v>
      </c>
      <c r="D84" s="3" t="s">
        <v>11</v>
      </c>
      <c r="E84" s="5" t="s">
        <v>11</v>
      </c>
      <c r="F84" s="5" t="s">
        <v>11</v>
      </c>
      <c r="G84" s="5" t="s">
        <v>11</v>
      </c>
      <c r="H84" s="5" t="s">
        <v>11</v>
      </c>
      <c r="I84" s="5" t="s">
        <v>11</v>
      </c>
      <c r="J84" s="5" t="s">
        <v>11</v>
      </c>
      <c r="K84" s="5" t="s">
        <v>11</v>
      </c>
      <c r="L84" s="5" t="s">
        <v>11</v>
      </c>
      <c r="M84" s="5" t="s">
        <v>11</v>
      </c>
      <c r="N84" s="5" t="s">
        <v>11</v>
      </c>
      <c r="O84" s="5" t="s">
        <v>11</v>
      </c>
      <c r="P84" s="5" t="s">
        <v>11</v>
      </c>
      <c r="Q84" s="5" t="s">
        <v>11</v>
      </c>
    </row>
    <row r="85" spans="1:17" s="2" customFormat="1" ht="31.5" x14ac:dyDescent="0.2">
      <c r="A85" s="17" t="s">
        <v>109</v>
      </c>
      <c r="B85" s="23" t="s">
        <v>17</v>
      </c>
      <c r="C85" s="19" t="s">
        <v>8</v>
      </c>
      <c r="D85" s="3" t="s">
        <v>11</v>
      </c>
      <c r="E85" s="5" t="s">
        <v>11</v>
      </c>
      <c r="F85" s="5" t="s">
        <v>11</v>
      </c>
      <c r="G85" s="5" t="s">
        <v>11</v>
      </c>
      <c r="H85" s="5" t="s">
        <v>11</v>
      </c>
      <c r="I85" s="5" t="s">
        <v>11</v>
      </c>
      <c r="J85" s="5" t="s">
        <v>11</v>
      </c>
      <c r="K85" s="5" t="s">
        <v>11</v>
      </c>
      <c r="L85" s="5" t="s">
        <v>11</v>
      </c>
      <c r="M85" s="5" t="s">
        <v>11</v>
      </c>
      <c r="N85" s="5" t="s">
        <v>11</v>
      </c>
      <c r="O85" s="5" t="s">
        <v>11</v>
      </c>
      <c r="P85" s="5" t="s">
        <v>11</v>
      </c>
      <c r="Q85" s="5" t="s">
        <v>11</v>
      </c>
    </row>
    <row r="86" spans="1:17" s="2" customFormat="1" x14ac:dyDescent="0.2">
      <c r="A86" s="17" t="s">
        <v>110</v>
      </c>
      <c r="B86" s="20" t="s">
        <v>19</v>
      </c>
      <c r="C86" s="19" t="s">
        <v>8</v>
      </c>
      <c r="D86" s="3" t="s">
        <v>11</v>
      </c>
      <c r="E86" s="5" t="s">
        <v>11</v>
      </c>
      <c r="F86" s="5" t="s">
        <v>11</v>
      </c>
      <c r="G86" s="5" t="s">
        <v>11</v>
      </c>
      <c r="H86" s="5" t="s">
        <v>11</v>
      </c>
      <c r="I86" s="5" t="s">
        <v>11</v>
      </c>
      <c r="J86" s="5" t="s">
        <v>11</v>
      </c>
      <c r="K86" s="5" t="s">
        <v>11</v>
      </c>
      <c r="L86" s="5" t="s">
        <v>11</v>
      </c>
      <c r="M86" s="5" t="s">
        <v>11</v>
      </c>
      <c r="N86" s="5" t="s">
        <v>11</v>
      </c>
      <c r="O86" s="5" t="s">
        <v>11</v>
      </c>
      <c r="P86" s="5" t="s">
        <v>11</v>
      </c>
      <c r="Q86" s="5" t="s">
        <v>11</v>
      </c>
    </row>
    <row r="87" spans="1:17" s="2" customFormat="1" x14ac:dyDescent="0.2">
      <c r="A87" s="17" t="s">
        <v>111</v>
      </c>
      <c r="B87" s="20" t="s">
        <v>21</v>
      </c>
      <c r="C87" s="19" t="s">
        <v>8</v>
      </c>
      <c r="D87" s="3" t="s">
        <v>11</v>
      </c>
      <c r="E87" s="5" t="s">
        <v>11</v>
      </c>
      <c r="F87" s="5" t="s">
        <v>11</v>
      </c>
      <c r="G87" s="5" t="s">
        <v>11</v>
      </c>
      <c r="H87" s="5" t="s">
        <v>11</v>
      </c>
      <c r="I87" s="5" t="s">
        <v>11</v>
      </c>
      <c r="J87" s="5" t="s">
        <v>11</v>
      </c>
      <c r="K87" s="5" t="s">
        <v>11</v>
      </c>
      <c r="L87" s="5" t="s">
        <v>11</v>
      </c>
      <c r="M87" s="5" t="s">
        <v>11</v>
      </c>
      <c r="N87" s="5" t="s">
        <v>11</v>
      </c>
      <c r="O87" s="5" t="s">
        <v>11</v>
      </c>
      <c r="P87" s="5" t="s">
        <v>11</v>
      </c>
      <c r="Q87" s="5" t="s">
        <v>11</v>
      </c>
    </row>
    <row r="88" spans="1:17" s="2" customFormat="1" x14ac:dyDescent="0.2">
      <c r="A88" s="17" t="s">
        <v>112</v>
      </c>
      <c r="B88" s="20" t="s">
        <v>23</v>
      </c>
      <c r="C88" s="19" t="s">
        <v>8</v>
      </c>
      <c r="D88" s="3" t="s">
        <v>11</v>
      </c>
      <c r="E88" s="5" t="s">
        <v>11</v>
      </c>
      <c r="F88" s="5" t="s">
        <v>11</v>
      </c>
      <c r="G88" s="5" t="s">
        <v>11</v>
      </c>
      <c r="H88" s="5" t="s">
        <v>11</v>
      </c>
      <c r="I88" s="5" t="s">
        <v>11</v>
      </c>
      <c r="J88" s="5" t="s">
        <v>11</v>
      </c>
      <c r="K88" s="5" t="s">
        <v>11</v>
      </c>
      <c r="L88" s="5" t="s">
        <v>11</v>
      </c>
      <c r="M88" s="5" t="s">
        <v>11</v>
      </c>
      <c r="N88" s="5" t="s">
        <v>11</v>
      </c>
      <c r="O88" s="5" t="s">
        <v>11</v>
      </c>
      <c r="P88" s="5" t="s">
        <v>11</v>
      </c>
      <c r="Q88" s="5" t="s">
        <v>11</v>
      </c>
    </row>
    <row r="89" spans="1:17" s="2" customFormat="1" x14ac:dyDescent="0.2">
      <c r="A89" s="17" t="s">
        <v>113</v>
      </c>
      <c r="B89" s="20" t="s">
        <v>25</v>
      </c>
      <c r="C89" s="19" t="s">
        <v>8</v>
      </c>
      <c r="D89" s="3" t="s">
        <v>11</v>
      </c>
      <c r="E89" s="5" t="s">
        <v>11</v>
      </c>
      <c r="F89" s="5" t="s">
        <v>11</v>
      </c>
      <c r="G89" s="5" t="s">
        <v>11</v>
      </c>
      <c r="H89" s="5" t="s">
        <v>11</v>
      </c>
      <c r="I89" s="5" t="s">
        <v>11</v>
      </c>
      <c r="J89" s="5" t="s">
        <v>11</v>
      </c>
      <c r="K89" s="5" t="s">
        <v>11</v>
      </c>
      <c r="L89" s="5" t="s">
        <v>11</v>
      </c>
      <c r="M89" s="5" t="s">
        <v>11</v>
      </c>
      <c r="N89" s="5" t="s">
        <v>11</v>
      </c>
      <c r="O89" s="5" t="s">
        <v>11</v>
      </c>
      <c r="P89" s="5" t="s">
        <v>11</v>
      </c>
      <c r="Q89" s="5" t="s">
        <v>11</v>
      </c>
    </row>
    <row r="90" spans="1:17" s="2" customFormat="1" x14ac:dyDescent="0.2">
      <c r="A90" s="17" t="s">
        <v>114</v>
      </c>
      <c r="B90" s="20" t="s">
        <v>27</v>
      </c>
      <c r="C90" s="19" t="s">
        <v>8</v>
      </c>
      <c r="D90" s="3">
        <v>270.41725905400006</v>
      </c>
      <c r="E90" s="5">
        <f>E81-E95</f>
        <v>321.4660892800008</v>
      </c>
      <c r="F90" s="5">
        <v>110.84592277200001</v>
      </c>
      <c r="G90" s="5">
        <f>G81-G95</f>
        <v>299.66372127</v>
      </c>
      <c r="H90" s="5">
        <f>104.763989885+21.3</f>
        <v>126.063989885</v>
      </c>
      <c r="I90" s="5">
        <f>I81-I95</f>
        <v>112.64567675065598</v>
      </c>
      <c r="J90" s="5">
        <f>108.341661317999+5.7</f>
        <v>114.041661317999</v>
      </c>
      <c r="K90" s="5">
        <f>K81-K95</f>
        <v>149.10741650395559</v>
      </c>
      <c r="L90" s="5">
        <f>115.262067842001+1</f>
        <v>116.262067842001</v>
      </c>
      <c r="M90" s="5">
        <f>M81-M95</f>
        <v>171.41263276090112</v>
      </c>
      <c r="N90" s="5" t="s">
        <v>11</v>
      </c>
      <c r="O90" s="5">
        <f>O81-O95</f>
        <v>181.75963124856096</v>
      </c>
      <c r="P90" s="5">
        <f>L90+J90+H90</f>
        <v>356.367719045</v>
      </c>
      <c r="Q90" s="5">
        <f>O90+M90+K90+I90</f>
        <v>614.92535726407368</v>
      </c>
    </row>
    <row r="91" spans="1:17" s="2" customFormat="1" x14ac:dyDescent="0.2">
      <c r="A91" s="17" t="s">
        <v>115</v>
      </c>
      <c r="B91" s="20" t="s">
        <v>29</v>
      </c>
      <c r="C91" s="19" t="s">
        <v>8</v>
      </c>
      <c r="D91" s="3" t="s">
        <v>11</v>
      </c>
      <c r="E91" s="5" t="s">
        <v>11</v>
      </c>
      <c r="F91" s="5" t="s">
        <v>11</v>
      </c>
      <c r="G91" s="5" t="s">
        <v>11</v>
      </c>
      <c r="H91" s="5" t="s">
        <v>11</v>
      </c>
      <c r="I91" s="5" t="s">
        <v>11</v>
      </c>
      <c r="J91" s="5" t="s">
        <v>11</v>
      </c>
      <c r="K91" s="5" t="s">
        <v>11</v>
      </c>
      <c r="L91" s="5" t="s">
        <v>11</v>
      </c>
      <c r="M91" s="5" t="s">
        <v>11</v>
      </c>
      <c r="N91" s="5" t="s">
        <v>11</v>
      </c>
      <c r="O91" s="5" t="s">
        <v>11</v>
      </c>
      <c r="P91" s="5" t="s">
        <v>11</v>
      </c>
      <c r="Q91" s="5" t="s">
        <v>11</v>
      </c>
    </row>
    <row r="92" spans="1:17" s="2" customFormat="1" ht="31.5" x14ac:dyDescent="0.2">
      <c r="A92" s="17" t="s">
        <v>116</v>
      </c>
      <c r="B92" s="21" t="s">
        <v>31</v>
      </c>
      <c r="C92" s="19" t="s">
        <v>8</v>
      </c>
      <c r="D92" s="3" t="s">
        <v>11</v>
      </c>
      <c r="E92" s="5" t="s">
        <v>11</v>
      </c>
      <c r="F92" s="5" t="s">
        <v>11</v>
      </c>
      <c r="G92" s="5" t="s">
        <v>11</v>
      </c>
      <c r="H92" s="5" t="s">
        <v>11</v>
      </c>
      <c r="I92" s="5" t="s">
        <v>11</v>
      </c>
      <c r="J92" s="5" t="s">
        <v>11</v>
      </c>
      <c r="K92" s="5" t="s">
        <v>11</v>
      </c>
      <c r="L92" s="5" t="s">
        <v>11</v>
      </c>
      <c r="M92" s="5" t="s">
        <v>11</v>
      </c>
      <c r="N92" s="5" t="s">
        <v>11</v>
      </c>
      <c r="O92" s="5" t="s">
        <v>11</v>
      </c>
      <c r="P92" s="5" t="s">
        <v>11</v>
      </c>
      <c r="Q92" s="5" t="s">
        <v>11</v>
      </c>
    </row>
    <row r="93" spans="1:17" s="2" customFormat="1" x14ac:dyDescent="0.2">
      <c r="A93" s="17" t="s">
        <v>117</v>
      </c>
      <c r="B93" s="23" t="s">
        <v>33</v>
      </c>
      <c r="C93" s="19" t="s">
        <v>8</v>
      </c>
      <c r="D93" s="3" t="s">
        <v>11</v>
      </c>
      <c r="E93" s="5" t="s">
        <v>11</v>
      </c>
      <c r="F93" s="5" t="s">
        <v>11</v>
      </c>
      <c r="G93" s="5" t="s">
        <v>11</v>
      </c>
      <c r="H93" s="5" t="s">
        <v>11</v>
      </c>
      <c r="I93" s="5" t="s">
        <v>11</v>
      </c>
      <c r="J93" s="5" t="s">
        <v>11</v>
      </c>
      <c r="K93" s="5" t="s">
        <v>11</v>
      </c>
      <c r="L93" s="5" t="s">
        <v>11</v>
      </c>
      <c r="M93" s="5" t="s">
        <v>11</v>
      </c>
      <c r="N93" s="5" t="s">
        <v>11</v>
      </c>
      <c r="O93" s="5" t="s">
        <v>11</v>
      </c>
      <c r="P93" s="5" t="s">
        <v>11</v>
      </c>
      <c r="Q93" s="5" t="s">
        <v>11</v>
      </c>
    </row>
    <row r="94" spans="1:17" s="2" customFormat="1" x14ac:dyDescent="0.2">
      <c r="A94" s="17" t="s">
        <v>118</v>
      </c>
      <c r="B94" s="22" t="s">
        <v>35</v>
      </c>
      <c r="C94" s="19" t="s">
        <v>8</v>
      </c>
      <c r="D94" s="3" t="s">
        <v>11</v>
      </c>
      <c r="E94" s="5" t="s">
        <v>11</v>
      </c>
      <c r="F94" s="5" t="s">
        <v>11</v>
      </c>
      <c r="G94" s="5" t="s">
        <v>11</v>
      </c>
      <c r="H94" s="5" t="s">
        <v>11</v>
      </c>
      <c r="I94" s="5" t="s">
        <v>11</v>
      </c>
      <c r="J94" s="5" t="s">
        <v>11</v>
      </c>
      <c r="K94" s="5" t="s">
        <v>11</v>
      </c>
      <c r="L94" s="5" t="s">
        <v>11</v>
      </c>
      <c r="M94" s="5" t="s">
        <v>11</v>
      </c>
      <c r="N94" s="5" t="s">
        <v>11</v>
      </c>
      <c r="O94" s="5" t="s">
        <v>11</v>
      </c>
      <c r="P94" s="5" t="s">
        <v>11</v>
      </c>
      <c r="Q94" s="5" t="s">
        <v>11</v>
      </c>
    </row>
    <row r="95" spans="1:17" s="2" customFormat="1" x14ac:dyDescent="0.2">
      <c r="A95" s="17" t="s">
        <v>119</v>
      </c>
      <c r="B95" s="20" t="s">
        <v>37</v>
      </c>
      <c r="C95" s="19" t="s">
        <v>8</v>
      </c>
      <c r="D95" s="3">
        <v>23.452865239999625</v>
      </c>
      <c r="E95" s="5">
        <v>22.259620109999901</v>
      </c>
      <c r="F95" s="5">
        <v>19.349690159999664</v>
      </c>
      <c r="G95" s="9">
        <v>18.868029580000201</v>
      </c>
      <c r="H95" s="5">
        <v>19.737069999999409</v>
      </c>
      <c r="I95" s="5">
        <f>I32-I47</f>
        <v>14.644613938343468</v>
      </c>
      <c r="J95" s="5">
        <v>20.296680000000766</v>
      </c>
      <c r="K95" s="5">
        <f>K32-K47</f>
        <v>16.626296642043389</v>
      </c>
      <c r="L95" s="5">
        <v>21.018850000000342</v>
      </c>
      <c r="M95" s="5">
        <f>M32-M47</f>
        <v>17.692093202098398</v>
      </c>
      <c r="N95" s="5" t="s">
        <v>11</v>
      </c>
      <c r="O95" s="5">
        <f>O32-O47</f>
        <v>18.820590487442335</v>
      </c>
      <c r="P95" s="5">
        <f>L95+J95+H95</f>
        <v>61.05260000000051</v>
      </c>
      <c r="Q95" s="5">
        <f>O95+M95+K95+I95</f>
        <v>67.78359426992759</v>
      </c>
    </row>
    <row r="96" spans="1:17" s="2" customFormat="1" x14ac:dyDescent="0.2">
      <c r="A96" s="17" t="s">
        <v>120</v>
      </c>
      <c r="B96" s="18" t="s">
        <v>678</v>
      </c>
      <c r="C96" s="19" t="s">
        <v>8</v>
      </c>
      <c r="D96" s="3">
        <v>33.979600570000017</v>
      </c>
      <c r="E96" s="5">
        <v>48.40780079999999</v>
      </c>
      <c r="F96" s="5">
        <v>36.435328089999999</v>
      </c>
      <c r="G96" s="5">
        <f>G97-G105</f>
        <v>265.02832779999994</v>
      </c>
      <c r="H96" s="5">
        <v>17.755879999999991</v>
      </c>
      <c r="I96" s="5">
        <f>I97-I105</f>
        <v>206.38421746000003</v>
      </c>
      <c r="J96" s="5">
        <v>10.685549999999999</v>
      </c>
      <c r="K96" s="5">
        <f>K97-K105</f>
        <v>131.376216</v>
      </c>
      <c r="L96" s="5">
        <v>10.697519999999997</v>
      </c>
      <c r="M96" s="5">
        <f>M97-M105</f>
        <v>133.40879999999999</v>
      </c>
      <c r="N96" s="5" t="s">
        <v>11</v>
      </c>
      <c r="O96" s="5">
        <f>O97-O105</f>
        <v>124.385414</v>
      </c>
      <c r="P96" s="5">
        <f>L96+J96+H96</f>
        <v>39.138949999999987</v>
      </c>
      <c r="Q96" s="5">
        <f>O96+M96+K96+I96</f>
        <v>595.55464746000007</v>
      </c>
    </row>
    <row r="97" spans="1:17" s="2" customFormat="1" x14ac:dyDescent="0.2">
      <c r="A97" s="17" t="s">
        <v>121</v>
      </c>
      <c r="B97" s="21" t="s">
        <v>122</v>
      </c>
      <c r="C97" s="19" t="s">
        <v>8</v>
      </c>
      <c r="D97" s="3">
        <v>131.18600864000001</v>
      </c>
      <c r="E97" s="5">
        <v>140.88734916999999</v>
      </c>
      <c r="F97" s="5">
        <v>102.99710514</v>
      </c>
      <c r="G97" s="5">
        <v>385.59420533999997</v>
      </c>
      <c r="H97" s="5">
        <v>76.72990999999999</v>
      </c>
      <c r="I97" s="5">
        <v>268.16349000000002</v>
      </c>
      <c r="J97" s="5">
        <v>71.320549999999997</v>
      </c>
      <c r="K97" s="5">
        <v>223.05565999999999</v>
      </c>
      <c r="L97" s="5">
        <v>72.502839999999992</v>
      </c>
      <c r="M97" s="5">
        <v>209.31594999999999</v>
      </c>
      <c r="N97" s="5" t="s">
        <v>11</v>
      </c>
      <c r="O97" s="5">
        <v>207.57271</v>
      </c>
      <c r="P97" s="5">
        <f>L97+J97+H97</f>
        <v>220.55329999999998</v>
      </c>
      <c r="Q97" s="5">
        <f>O97+M97+K97+I97</f>
        <v>908.10780999999997</v>
      </c>
    </row>
    <row r="98" spans="1:17" s="2" customFormat="1" x14ac:dyDescent="0.2">
      <c r="A98" s="17" t="s">
        <v>123</v>
      </c>
      <c r="B98" s="23" t="s">
        <v>124</v>
      </c>
      <c r="C98" s="19" t="s">
        <v>8</v>
      </c>
      <c r="D98" s="3" t="s">
        <v>11</v>
      </c>
      <c r="E98" s="5" t="s">
        <v>11</v>
      </c>
      <c r="F98" s="5" t="s">
        <v>11</v>
      </c>
      <c r="G98" s="5" t="s">
        <v>11</v>
      </c>
      <c r="H98" s="5" t="s">
        <v>11</v>
      </c>
      <c r="I98" s="5" t="s">
        <v>11</v>
      </c>
      <c r="J98" s="5" t="s">
        <v>11</v>
      </c>
      <c r="K98" s="5" t="s">
        <v>11</v>
      </c>
      <c r="L98" s="5" t="s">
        <v>11</v>
      </c>
      <c r="M98" s="5" t="s">
        <v>11</v>
      </c>
      <c r="N98" s="5" t="s">
        <v>11</v>
      </c>
      <c r="O98" s="5" t="s">
        <v>11</v>
      </c>
      <c r="P98" s="5" t="s">
        <v>11</v>
      </c>
      <c r="Q98" s="5" t="s">
        <v>11</v>
      </c>
    </row>
    <row r="99" spans="1:17" s="2" customFormat="1" x14ac:dyDescent="0.2">
      <c r="A99" s="17" t="s">
        <v>125</v>
      </c>
      <c r="B99" s="23" t="s">
        <v>126</v>
      </c>
      <c r="C99" s="19" t="s">
        <v>8</v>
      </c>
      <c r="D99" s="3">
        <v>60.49900384</v>
      </c>
      <c r="E99" s="5">
        <v>77.15095771</v>
      </c>
      <c r="F99" s="5">
        <v>54.108504549999999</v>
      </c>
      <c r="G99" s="5">
        <v>213.48375240999999</v>
      </c>
      <c r="H99" s="5">
        <v>48.025869999999998</v>
      </c>
      <c r="I99" s="5">
        <v>212.20828</v>
      </c>
      <c r="J99" s="5">
        <v>41.595860000000002</v>
      </c>
      <c r="K99" s="5">
        <v>186.96181999999999</v>
      </c>
      <c r="L99" s="5">
        <v>41.718649999999997</v>
      </c>
      <c r="M99" s="5">
        <v>209.31594999999999</v>
      </c>
      <c r="N99" s="5" t="s">
        <v>11</v>
      </c>
      <c r="O99" s="5">
        <v>207.57271</v>
      </c>
      <c r="P99" s="5">
        <f>L99+J99+H99</f>
        <v>131.34037999999998</v>
      </c>
      <c r="Q99" s="5">
        <f>O99+M99+K99+I99</f>
        <v>816.05875999999989</v>
      </c>
    </row>
    <row r="100" spans="1:17" s="2" customFormat="1" x14ac:dyDescent="0.2">
      <c r="A100" s="17" t="s">
        <v>127</v>
      </c>
      <c r="B100" s="23" t="s">
        <v>128</v>
      </c>
      <c r="C100" s="19" t="s">
        <v>8</v>
      </c>
      <c r="D100" s="3">
        <v>0.56145177999999996</v>
      </c>
      <c r="E100" s="5">
        <v>14.532220730000001</v>
      </c>
      <c r="F100" s="5">
        <v>10.796056999999999</v>
      </c>
      <c r="G100" s="5">
        <v>27.436103849999999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 t="s">
        <v>11</v>
      </c>
      <c r="O100" s="5">
        <v>0</v>
      </c>
      <c r="P100" s="5">
        <f>L100+J100+H100</f>
        <v>0</v>
      </c>
      <c r="Q100" s="5">
        <f>O100+M100+K100+I100</f>
        <v>0</v>
      </c>
    </row>
    <row r="101" spans="1:17" s="2" customFormat="1" x14ac:dyDescent="0.2">
      <c r="A101" s="17" t="s">
        <v>129</v>
      </c>
      <c r="B101" s="25" t="s">
        <v>130</v>
      </c>
      <c r="C101" s="19" t="s">
        <v>8</v>
      </c>
      <c r="D101" s="3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 t="s">
        <v>11</v>
      </c>
      <c r="O101" s="5">
        <v>0</v>
      </c>
      <c r="P101" s="5">
        <f>L101+J101+H101</f>
        <v>0</v>
      </c>
      <c r="Q101" s="5">
        <f>O101+M101+K101+I101</f>
        <v>0</v>
      </c>
    </row>
    <row r="102" spans="1:17" s="2" customFormat="1" x14ac:dyDescent="0.2">
      <c r="A102" s="17" t="s">
        <v>131</v>
      </c>
      <c r="B102" s="22" t="s">
        <v>132</v>
      </c>
      <c r="C102" s="19" t="s">
        <v>8</v>
      </c>
      <c r="D102" s="3">
        <v>70.125553019999998</v>
      </c>
      <c r="E102" s="5">
        <v>49.204170729999987</v>
      </c>
      <c r="F102" s="5">
        <v>38.092543590000005</v>
      </c>
      <c r="G102" s="5">
        <f>G97-G99-G100</f>
        <v>144.67434907999998</v>
      </c>
      <c r="H102" s="5">
        <v>28.704039999999999</v>
      </c>
      <c r="I102" s="5">
        <v>28.704039999999999</v>
      </c>
      <c r="J102" s="5">
        <v>29.724689999999999</v>
      </c>
      <c r="K102" s="5">
        <v>29.724689999999999</v>
      </c>
      <c r="L102" s="5">
        <v>30.784189999999999</v>
      </c>
      <c r="M102" s="5">
        <v>30.784189999999999</v>
      </c>
      <c r="N102" s="5" t="s">
        <v>11</v>
      </c>
      <c r="O102" s="5">
        <v>30.784189999999999</v>
      </c>
      <c r="P102" s="5">
        <f>L102+J102+H102</f>
        <v>89.212919999999997</v>
      </c>
      <c r="Q102" s="5">
        <f>O102+M102+K102+I102</f>
        <v>119.99710999999999</v>
      </c>
    </row>
    <row r="103" spans="1:17" s="2" customFormat="1" x14ac:dyDescent="0.25">
      <c r="A103" s="17" t="s">
        <v>679</v>
      </c>
      <c r="B103" s="23" t="s">
        <v>680</v>
      </c>
      <c r="C103" s="19" t="s">
        <v>8</v>
      </c>
      <c r="D103" s="3" t="s">
        <v>11</v>
      </c>
      <c r="E103" s="3" t="s">
        <v>11</v>
      </c>
      <c r="F103" s="3" t="s">
        <v>11</v>
      </c>
      <c r="G103" s="3" t="s">
        <v>11</v>
      </c>
      <c r="H103" s="3" t="s">
        <v>11</v>
      </c>
      <c r="I103" s="3" t="s">
        <v>11</v>
      </c>
      <c r="J103" s="3" t="s">
        <v>11</v>
      </c>
      <c r="K103" s="3" t="s">
        <v>11</v>
      </c>
      <c r="L103" s="3" t="s">
        <v>11</v>
      </c>
      <c r="M103" s="3" t="s">
        <v>11</v>
      </c>
      <c r="N103" s="3" t="s">
        <v>11</v>
      </c>
      <c r="O103" s="3" t="s">
        <v>11</v>
      </c>
      <c r="P103" s="3" t="s">
        <v>11</v>
      </c>
      <c r="Q103" s="3" t="s">
        <v>11</v>
      </c>
    </row>
    <row r="104" spans="1:17" s="2" customFormat="1" x14ac:dyDescent="0.25">
      <c r="A104" s="17" t="s">
        <v>681</v>
      </c>
      <c r="B104" s="23" t="s">
        <v>682</v>
      </c>
      <c r="C104" s="19" t="s">
        <v>8</v>
      </c>
      <c r="D104" s="3" t="s">
        <v>11</v>
      </c>
      <c r="E104" s="3" t="s">
        <v>11</v>
      </c>
      <c r="F104" s="3" t="s">
        <v>11</v>
      </c>
      <c r="G104" s="3" t="s">
        <v>11</v>
      </c>
      <c r="H104" s="3" t="s">
        <v>11</v>
      </c>
      <c r="I104" s="3" t="s">
        <v>11</v>
      </c>
      <c r="J104" s="3" t="s">
        <v>11</v>
      </c>
      <c r="K104" s="3" t="s">
        <v>11</v>
      </c>
      <c r="L104" s="3" t="s">
        <v>11</v>
      </c>
      <c r="M104" s="3" t="s">
        <v>11</v>
      </c>
      <c r="N104" s="3" t="s">
        <v>11</v>
      </c>
      <c r="O104" s="3" t="s">
        <v>11</v>
      </c>
      <c r="P104" s="3" t="s">
        <v>11</v>
      </c>
      <c r="Q104" s="3" t="s">
        <v>11</v>
      </c>
    </row>
    <row r="105" spans="1:17" s="2" customFormat="1" x14ac:dyDescent="0.2">
      <c r="A105" s="17" t="s">
        <v>133</v>
      </c>
      <c r="B105" s="24" t="s">
        <v>90</v>
      </c>
      <c r="C105" s="19" t="s">
        <v>8</v>
      </c>
      <c r="D105" s="3">
        <v>97.206408069999995</v>
      </c>
      <c r="E105" s="5">
        <v>92.479548370000003</v>
      </c>
      <c r="F105" s="5">
        <v>66.561777050000003</v>
      </c>
      <c r="G105" s="5">
        <v>120.56587754</v>
      </c>
      <c r="H105" s="5">
        <v>58.974029999999999</v>
      </c>
      <c r="I105" s="5">
        <v>61.779272540000001</v>
      </c>
      <c r="J105" s="5">
        <v>60.634999999999998</v>
      </c>
      <c r="K105" s="5">
        <v>91.679444000000004</v>
      </c>
      <c r="L105" s="5">
        <v>61.805319999999995</v>
      </c>
      <c r="M105" s="5">
        <v>75.907150000000001</v>
      </c>
      <c r="N105" s="5" t="s">
        <v>11</v>
      </c>
      <c r="O105" s="5">
        <v>83.187296000000003</v>
      </c>
      <c r="P105" s="5">
        <f>L105+J105+H105</f>
        <v>181.41434999999998</v>
      </c>
      <c r="Q105" s="5">
        <f>O105+M105+K105+I105</f>
        <v>312.55316254000002</v>
      </c>
    </row>
    <row r="106" spans="1:17" s="2" customFormat="1" x14ac:dyDescent="0.2">
      <c r="A106" s="17" t="s">
        <v>134</v>
      </c>
      <c r="B106" s="22" t="s">
        <v>135</v>
      </c>
      <c r="C106" s="19" t="s">
        <v>8</v>
      </c>
      <c r="D106" s="3" t="s">
        <v>11</v>
      </c>
      <c r="E106" s="5" t="s">
        <v>11</v>
      </c>
      <c r="F106" s="5" t="s">
        <v>11</v>
      </c>
      <c r="G106" s="5" t="s">
        <v>11</v>
      </c>
      <c r="H106" s="5" t="s">
        <v>11</v>
      </c>
      <c r="I106" s="5" t="s">
        <v>11</v>
      </c>
      <c r="J106" s="5" t="s">
        <v>11</v>
      </c>
      <c r="K106" s="5" t="s">
        <v>11</v>
      </c>
      <c r="L106" s="5" t="s">
        <v>11</v>
      </c>
      <c r="M106" s="5" t="s">
        <v>11</v>
      </c>
      <c r="N106" s="5" t="s">
        <v>11</v>
      </c>
      <c r="O106" s="5" t="s">
        <v>11</v>
      </c>
      <c r="P106" s="5" t="s">
        <v>11</v>
      </c>
      <c r="Q106" s="5" t="s">
        <v>11</v>
      </c>
    </row>
    <row r="107" spans="1:17" s="2" customFormat="1" x14ac:dyDescent="0.2">
      <c r="A107" s="17" t="s">
        <v>136</v>
      </c>
      <c r="B107" s="22" t="s">
        <v>137</v>
      </c>
      <c r="C107" s="19" t="s">
        <v>8</v>
      </c>
      <c r="D107" s="3">
        <v>0.51292000000000004</v>
      </c>
      <c r="E107" s="5">
        <v>0.99621320000000002</v>
      </c>
      <c r="F107" s="5">
        <v>2.55799705</v>
      </c>
      <c r="G107" s="5">
        <v>3.0399734</v>
      </c>
      <c r="H107" s="5">
        <v>2.0704799999999999</v>
      </c>
      <c r="I107" s="5">
        <v>3.81</v>
      </c>
      <c r="J107" s="5">
        <v>1.5405</v>
      </c>
      <c r="K107" s="5">
        <v>3.41736</v>
      </c>
      <c r="L107" s="5">
        <v>0.94998000000000005</v>
      </c>
      <c r="M107" s="5">
        <v>1.86269</v>
      </c>
      <c r="N107" s="5" t="s">
        <v>11</v>
      </c>
      <c r="O107" s="5">
        <v>0.91883000000000004</v>
      </c>
      <c r="P107" s="5">
        <f>L107+J107+H107</f>
        <v>4.5609599999999997</v>
      </c>
      <c r="Q107" s="5">
        <f>O107+M107+K107+I107</f>
        <v>10.00888</v>
      </c>
    </row>
    <row r="108" spans="1:17" s="2" customFormat="1" x14ac:dyDescent="0.25">
      <c r="A108" s="17" t="s">
        <v>683</v>
      </c>
      <c r="B108" s="25" t="s">
        <v>684</v>
      </c>
      <c r="C108" s="19" t="s">
        <v>8</v>
      </c>
      <c r="D108" s="3">
        <v>0.17912</v>
      </c>
      <c r="E108" s="3">
        <v>0.82155354999999997</v>
      </c>
      <c r="F108" s="3" t="s">
        <v>11</v>
      </c>
      <c r="G108" s="3" t="s">
        <v>11</v>
      </c>
      <c r="H108" s="3" t="s">
        <v>11</v>
      </c>
      <c r="I108" s="3" t="s">
        <v>11</v>
      </c>
      <c r="J108" s="3" t="s">
        <v>11</v>
      </c>
      <c r="K108" s="3" t="s">
        <v>11</v>
      </c>
      <c r="L108" s="3" t="s">
        <v>11</v>
      </c>
      <c r="M108" s="3" t="s">
        <v>11</v>
      </c>
      <c r="N108" s="3" t="s">
        <v>11</v>
      </c>
      <c r="O108" s="3" t="s">
        <v>11</v>
      </c>
      <c r="P108" s="3" t="s">
        <v>11</v>
      </c>
      <c r="Q108" s="3" t="s">
        <v>11</v>
      </c>
    </row>
    <row r="109" spans="1:17" s="2" customFormat="1" x14ac:dyDescent="0.2">
      <c r="A109" s="17" t="s">
        <v>138</v>
      </c>
      <c r="B109" s="22" t="s">
        <v>139</v>
      </c>
      <c r="C109" s="19" t="s">
        <v>8</v>
      </c>
      <c r="D109" s="3">
        <v>63.790909999999997</v>
      </c>
      <c r="E109" s="5">
        <v>61.233985869999998</v>
      </c>
      <c r="F109" s="5">
        <v>39.137099999999997</v>
      </c>
      <c r="G109" s="5">
        <v>37.923374029999998</v>
      </c>
      <c r="H109" s="5">
        <v>41.594000000000001</v>
      </c>
      <c r="I109" s="5">
        <v>31.17622454</v>
      </c>
      <c r="J109" s="5">
        <v>43.152000000000001</v>
      </c>
      <c r="K109" s="5">
        <v>61.225850000000001</v>
      </c>
      <c r="L109" s="5">
        <v>44.287999999999997</v>
      </c>
      <c r="M109" s="5">
        <v>46.007809999999999</v>
      </c>
      <c r="N109" s="5" t="s">
        <v>11</v>
      </c>
      <c r="O109" s="5">
        <v>53.199379999999998</v>
      </c>
      <c r="P109" s="5">
        <f>L109+J109+H109</f>
        <v>129.03399999999999</v>
      </c>
      <c r="Q109" s="5">
        <f>O109+M109+K109+I109</f>
        <v>191.60926454</v>
      </c>
    </row>
    <row r="110" spans="1:17" s="2" customFormat="1" x14ac:dyDescent="0.2">
      <c r="A110" s="17" t="s">
        <v>140</v>
      </c>
      <c r="B110" s="25" t="s">
        <v>141</v>
      </c>
      <c r="C110" s="19" t="s">
        <v>8</v>
      </c>
      <c r="D110" s="3">
        <v>57.591000000000001</v>
      </c>
      <c r="E110" s="5">
        <v>49.697149240000002</v>
      </c>
      <c r="F110" s="5">
        <v>38.717100000000002</v>
      </c>
      <c r="G110" s="5">
        <v>14.526</v>
      </c>
      <c r="H110" s="5">
        <v>40.74</v>
      </c>
      <c r="I110" s="5">
        <v>31.157</v>
      </c>
      <c r="J110" s="5">
        <v>41.28</v>
      </c>
      <c r="K110" s="5">
        <v>44.405999999999999</v>
      </c>
      <c r="L110" s="5">
        <v>43.396999999999998</v>
      </c>
      <c r="M110" s="5">
        <v>45.686999999999998</v>
      </c>
      <c r="N110" s="5" t="s">
        <v>11</v>
      </c>
      <c r="O110" s="5">
        <v>52.677</v>
      </c>
      <c r="P110" s="5">
        <f>L110+J110+H110</f>
        <v>125.417</v>
      </c>
      <c r="Q110" s="5">
        <f>O110+M110+K110+I110</f>
        <v>173.92700000000002</v>
      </c>
    </row>
    <row r="111" spans="1:17" s="2" customFormat="1" x14ac:dyDescent="0.25">
      <c r="A111" s="17" t="s">
        <v>685</v>
      </c>
      <c r="B111" s="25" t="s">
        <v>686</v>
      </c>
      <c r="C111" s="19" t="s">
        <v>8</v>
      </c>
      <c r="D111" s="3">
        <f>D109-D110</f>
        <v>6.1999099999999956</v>
      </c>
      <c r="E111" s="3">
        <f t="shared" ref="E111:M111" si="7">E109-E110</f>
        <v>11.536836629999996</v>
      </c>
      <c r="F111" s="3">
        <f t="shared" si="7"/>
        <v>0.4199999999999946</v>
      </c>
      <c r="G111" s="3">
        <f t="shared" si="7"/>
        <v>23.397374029999998</v>
      </c>
      <c r="H111" s="3">
        <f t="shared" si="7"/>
        <v>0.8539999999999992</v>
      </c>
      <c r="I111" s="3">
        <f t="shared" si="7"/>
        <v>1.9224539999999735E-2</v>
      </c>
      <c r="J111" s="3">
        <f t="shared" si="7"/>
        <v>1.8719999999999999</v>
      </c>
      <c r="K111" s="3">
        <f t="shared" si="7"/>
        <v>16.819850000000002</v>
      </c>
      <c r="L111" s="3">
        <f t="shared" si="7"/>
        <v>0.89099999999999824</v>
      </c>
      <c r="M111" s="3">
        <f t="shared" si="7"/>
        <v>0.32081000000000159</v>
      </c>
      <c r="N111" s="3" t="s">
        <v>11</v>
      </c>
      <c r="O111" s="3">
        <f>O109-O110</f>
        <v>0.52237999999999829</v>
      </c>
      <c r="P111" s="3">
        <f>L111+J111+H111</f>
        <v>3.6169999999999973</v>
      </c>
      <c r="Q111" s="3">
        <f>O111+M111+K111+I111</f>
        <v>17.682264540000002</v>
      </c>
    </row>
    <row r="112" spans="1:17" s="2" customFormat="1" x14ac:dyDescent="0.2">
      <c r="A112" s="17" t="s">
        <v>142</v>
      </c>
      <c r="B112" s="22" t="s">
        <v>143</v>
      </c>
      <c r="C112" s="19" t="s">
        <v>8</v>
      </c>
      <c r="D112" s="3">
        <v>32.902578070000004</v>
      </c>
      <c r="E112" s="5">
        <v>30.249349300000006</v>
      </c>
      <c r="F112" s="5">
        <v>24.866680000000009</v>
      </c>
      <c r="G112" s="5">
        <f>G105-G107-G109</f>
        <v>79.602530110000004</v>
      </c>
      <c r="H112" s="5">
        <v>15.309550000000002</v>
      </c>
      <c r="I112" s="5">
        <f>I105-I107-I109</f>
        <v>26.793047999999999</v>
      </c>
      <c r="J112" s="5">
        <v>15.942499999999995</v>
      </c>
      <c r="K112" s="5">
        <f>K105-K107-K109</f>
        <v>27.036234</v>
      </c>
      <c r="L112" s="5">
        <v>16.567340000000002</v>
      </c>
      <c r="M112" s="5">
        <f>M105-M107-M109</f>
        <v>28.036650000000002</v>
      </c>
      <c r="N112" s="5" t="s">
        <v>11</v>
      </c>
      <c r="O112" s="5">
        <f>O105-O107-O109</f>
        <v>29.069086000000006</v>
      </c>
      <c r="P112" s="5">
        <f>L112+J112+H112</f>
        <v>47.819389999999999</v>
      </c>
      <c r="Q112" s="5">
        <f>O112+M112+K112+I112</f>
        <v>110.93501800000001</v>
      </c>
    </row>
    <row r="113" spans="1:17" s="2" customFormat="1" ht="15" customHeight="1" x14ac:dyDescent="0.25">
      <c r="A113" s="17" t="s">
        <v>687</v>
      </c>
      <c r="B113" s="22" t="s">
        <v>688</v>
      </c>
      <c r="C113" s="19" t="s">
        <v>8</v>
      </c>
      <c r="D113" s="3" t="s">
        <v>11</v>
      </c>
      <c r="E113" s="3" t="s">
        <v>11</v>
      </c>
      <c r="F113" s="3" t="s">
        <v>11</v>
      </c>
      <c r="G113" s="3" t="s">
        <v>11</v>
      </c>
      <c r="H113" s="3" t="s">
        <v>11</v>
      </c>
      <c r="I113" s="3" t="s">
        <v>11</v>
      </c>
      <c r="J113" s="3" t="s">
        <v>11</v>
      </c>
      <c r="K113" s="3" t="s">
        <v>11</v>
      </c>
      <c r="L113" s="3" t="s">
        <v>11</v>
      </c>
      <c r="M113" s="3" t="s">
        <v>11</v>
      </c>
      <c r="N113" s="3" t="s">
        <v>11</v>
      </c>
      <c r="O113" s="3" t="s">
        <v>11</v>
      </c>
      <c r="P113" s="3" t="s">
        <v>11</v>
      </c>
      <c r="Q113" s="3" t="s">
        <v>11</v>
      </c>
    </row>
    <row r="114" spans="1:17" s="2" customFormat="1" x14ac:dyDescent="0.25">
      <c r="A114" s="17" t="s">
        <v>689</v>
      </c>
      <c r="B114" s="22" t="s">
        <v>690</v>
      </c>
      <c r="C114" s="19" t="s">
        <v>8</v>
      </c>
      <c r="D114" s="3" t="s">
        <v>11</v>
      </c>
      <c r="E114" s="3" t="s">
        <v>11</v>
      </c>
      <c r="F114" s="3" t="s">
        <v>11</v>
      </c>
      <c r="G114" s="3" t="s">
        <v>11</v>
      </c>
      <c r="H114" s="3" t="s">
        <v>11</v>
      </c>
      <c r="I114" s="3" t="s">
        <v>11</v>
      </c>
      <c r="J114" s="3" t="s">
        <v>11</v>
      </c>
      <c r="K114" s="3" t="s">
        <v>11</v>
      </c>
      <c r="L114" s="3" t="s">
        <v>11</v>
      </c>
      <c r="M114" s="3" t="s">
        <v>11</v>
      </c>
      <c r="N114" s="3" t="s">
        <v>11</v>
      </c>
      <c r="O114" s="3" t="s">
        <v>11</v>
      </c>
      <c r="P114" s="3" t="s">
        <v>11</v>
      </c>
      <c r="Q114" s="3" t="s">
        <v>11</v>
      </c>
    </row>
    <row r="115" spans="1:17" s="2" customFormat="1" x14ac:dyDescent="0.2">
      <c r="A115" s="17" t="s">
        <v>144</v>
      </c>
      <c r="B115" s="18" t="s">
        <v>691</v>
      </c>
      <c r="C115" s="19" t="s">
        <v>8</v>
      </c>
      <c r="D115" s="3">
        <v>327.84972486399965</v>
      </c>
      <c r="E115" s="5">
        <v>392.13351019000072</v>
      </c>
      <c r="F115" s="5">
        <v>166.63094102199966</v>
      </c>
      <c r="G115" s="5">
        <f>G81+G96</f>
        <v>583.56007865000015</v>
      </c>
      <c r="H115" s="5">
        <f>H18-H33+H96</f>
        <v>163.55693988499962</v>
      </c>
      <c r="I115" s="5">
        <f>I81+I96</f>
        <v>333.67450814899951</v>
      </c>
      <c r="J115" s="5">
        <f>J18-J33+J96</f>
        <v>145.02389131799904</v>
      </c>
      <c r="K115" s="5">
        <f>K81+K96</f>
        <v>297.10992914599899</v>
      </c>
      <c r="L115" s="5">
        <f>L18-L33+L96</f>
        <v>147.97843784200114</v>
      </c>
      <c r="M115" s="5">
        <f>M81+M96</f>
        <v>322.51352596299949</v>
      </c>
      <c r="N115" s="5" t="s">
        <v>11</v>
      </c>
      <c r="O115" s="5">
        <f>O81+O96</f>
        <v>324.96563573600326</v>
      </c>
      <c r="P115" s="5">
        <f>L115+J115+H115</f>
        <v>456.55926904499978</v>
      </c>
      <c r="Q115" s="5">
        <f>O115+M115+K115+I115</f>
        <v>1278.2635989940013</v>
      </c>
    </row>
    <row r="116" spans="1:17" s="2" customFormat="1" ht="31.5" x14ac:dyDescent="0.2">
      <c r="A116" s="17" t="s">
        <v>145</v>
      </c>
      <c r="B116" s="21" t="s">
        <v>10</v>
      </c>
      <c r="C116" s="19" t="s">
        <v>8</v>
      </c>
      <c r="D116" s="3" t="s">
        <v>11</v>
      </c>
      <c r="E116" s="5" t="s">
        <v>11</v>
      </c>
      <c r="F116" s="5" t="s">
        <v>11</v>
      </c>
      <c r="G116" s="5" t="s">
        <v>11</v>
      </c>
      <c r="H116" s="5" t="s">
        <v>11</v>
      </c>
      <c r="I116" s="5" t="s">
        <v>11</v>
      </c>
      <c r="J116" s="5" t="s">
        <v>11</v>
      </c>
      <c r="K116" s="5" t="s">
        <v>11</v>
      </c>
      <c r="L116" s="5" t="s">
        <v>11</v>
      </c>
      <c r="M116" s="5" t="s">
        <v>11</v>
      </c>
      <c r="N116" s="5" t="s">
        <v>11</v>
      </c>
      <c r="O116" s="5" t="s">
        <v>11</v>
      </c>
      <c r="P116" s="5" t="s">
        <v>11</v>
      </c>
      <c r="Q116" s="5" t="s">
        <v>11</v>
      </c>
    </row>
    <row r="117" spans="1:17" s="2" customFormat="1" ht="31.5" x14ac:dyDescent="0.2">
      <c r="A117" s="17" t="s">
        <v>146</v>
      </c>
      <c r="B117" s="23" t="s">
        <v>13</v>
      </c>
      <c r="C117" s="19" t="s">
        <v>8</v>
      </c>
      <c r="D117" s="3" t="s">
        <v>11</v>
      </c>
      <c r="E117" s="5" t="s">
        <v>11</v>
      </c>
      <c r="F117" s="5" t="s">
        <v>11</v>
      </c>
      <c r="G117" s="5" t="s">
        <v>11</v>
      </c>
      <c r="H117" s="5" t="s">
        <v>11</v>
      </c>
      <c r="I117" s="5" t="s">
        <v>11</v>
      </c>
      <c r="J117" s="5" t="s">
        <v>11</v>
      </c>
      <c r="K117" s="5" t="s">
        <v>11</v>
      </c>
      <c r="L117" s="5" t="s">
        <v>11</v>
      </c>
      <c r="M117" s="5" t="s">
        <v>11</v>
      </c>
      <c r="N117" s="5" t="s">
        <v>11</v>
      </c>
      <c r="O117" s="5" t="s">
        <v>11</v>
      </c>
      <c r="P117" s="5" t="s">
        <v>11</v>
      </c>
      <c r="Q117" s="5" t="s">
        <v>11</v>
      </c>
    </row>
    <row r="118" spans="1:17" s="2" customFormat="1" ht="31.5" x14ac:dyDescent="0.2">
      <c r="A118" s="17" t="s">
        <v>147</v>
      </c>
      <c r="B118" s="23" t="s">
        <v>15</v>
      </c>
      <c r="C118" s="19" t="s">
        <v>8</v>
      </c>
      <c r="D118" s="3" t="s">
        <v>11</v>
      </c>
      <c r="E118" s="5" t="s">
        <v>11</v>
      </c>
      <c r="F118" s="5" t="s">
        <v>11</v>
      </c>
      <c r="G118" s="5" t="s">
        <v>11</v>
      </c>
      <c r="H118" s="5" t="s">
        <v>11</v>
      </c>
      <c r="I118" s="5" t="s">
        <v>11</v>
      </c>
      <c r="J118" s="5" t="s">
        <v>11</v>
      </c>
      <c r="K118" s="5" t="s">
        <v>11</v>
      </c>
      <c r="L118" s="5" t="s">
        <v>11</v>
      </c>
      <c r="M118" s="5" t="s">
        <v>11</v>
      </c>
      <c r="N118" s="5" t="s">
        <v>11</v>
      </c>
      <c r="O118" s="5" t="s">
        <v>11</v>
      </c>
      <c r="P118" s="5" t="s">
        <v>11</v>
      </c>
      <c r="Q118" s="5" t="s">
        <v>11</v>
      </c>
    </row>
    <row r="119" spans="1:17" s="2" customFormat="1" ht="31.5" x14ac:dyDescent="0.2">
      <c r="A119" s="17" t="s">
        <v>148</v>
      </c>
      <c r="B119" s="23" t="s">
        <v>17</v>
      </c>
      <c r="C119" s="19" t="s">
        <v>8</v>
      </c>
      <c r="D119" s="3" t="s">
        <v>11</v>
      </c>
      <c r="E119" s="5" t="s">
        <v>11</v>
      </c>
      <c r="F119" s="5" t="s">
        <v>11</v>
      </c>
      <c r="G119" s="5" t="s">
        <v>11</v>
      </c>
      <c r="H119" s="5" t="s">
        <v>11</v>
      </c>
      <c r="I119" s="5" t="s">
        <v>11</v>
      </c>
      <c r="J119" s="5" t="s">
        <v>11</v>
      </c>
      <c r="K119" s="5" t="s">
        <v>11</v>
      </c>
      <c r="L119" s="5" t="s">
        <v>11</v>
      </c>
      <c r="M119" s="5" t="s">
        <v>11</v>
      </c>
      <c r="N119" s="5" t="s">
        <v>11</v>
      </c>
      <c r="O119" s="5" t="s">
        <v>11</v>
      </c>
      <c r="P119" s="5" t="s">
        <v>11</v>
      </c>
      <c r="Q119" s="5" t="s">
        <v>11</v>
      </c>
    </row>
    <row r="120" spans="1:17" s="2" customFormat="1" x14ac:dyDescent="0.2">
      <c r="A120" s="17" t="s">
        <v>149</v>
      </c>
      <c r="B120" s="20" t="s">
        <v>19</v>
      </c>
      <c r="C120" s="19" t="s">
        <v>8</v>
      </c>
      <c r="D120" s="3" t="s">
        <v>11</v>
      </c>
      <c r="E120" s="5" t="s">
        <v>11</v>
      </c>
      <c r="F120" s="5" t="s">
        <v>11</v>
      </c>
      <c r="G120" s="5" t="s">
        <v>11</v>
      </c>
      <c r="H120" s="5" t="s">
        <v>11</v>
      </c>
      <c r="I120" s="5" t="s">
        <v>11</v>
      </c>
      <c r="J120" s="5" t="s">
        <v>11</v>
      </c>
      <c r="K120" s="5" t="s">
        <v>11</v>
      </c>
      <c r="L120" s="5" t="s">
        <v>11</v>
      </c>
      <c r="M120" s="5" t="s">
        <v>11</v>
      </c>
      <c r="N120" s="5" t="s">
        <v>11</v>
      </c>
      <c r="O120" s="5" t="s">
        <v>11</v>
      </c>
      <c r="P120" s="5" t="s">
        <v>11</v>
      </c>
      <c r="Q120" s="5" t="s">
        <v>11</v>
      </c>
    </row>
    <row r="121" spans="1:17" s="2" customFormat="1" x14ac:dyDescent="0.2">
      <c r="A121" s="17" t="s">
        <v>150</v>
      </c>
      <c r="B121" s="20" t="s">
        <v>21</v>
      </c>
      <c r="C121" s="19" t="s">
        <v>8</v>
      </c>
      <c r="D121" s="3" t="s">
        <v>11</v>
      </c>
      <c r="E121" s="5" t="s">
        <v>11</v>
      </c>
      <c r="F121" s="5" t="s">
        <v>11</v>
      </c>
      <c r="G121" s="5" t="s">
        <v>11</v>
      </c>
      <c r="H121" s="5" t="s">
        <v>11</v>
      </c>
      <c r="I121" s="5" t="s">
        <v>11</v>
      </c>
      <c r="J121" s="5" t="s">
        <v>11</v>
      </c>
      <c r="K121" s="5" t="s">
        <v>11</v>
      </c>
      <c r="L121" s="5" t="s">
        <v>11</v>
      </c>
      <c r="M121" s="5" t="s">
        <v>11</v>
      </c>
      <c r="N121" s="5" t="s">
        <v>11</v>
      </c>
      <c r="O121" s="5" t="s">
        <v>11</v>
      </c>
      <c r="P121" s="5" t="s">
        <v>11</v>
      </c>
      <c r="Q121" s="5" t="s">
        <v>11</v>
      </c>
    </row>
    <row r="122" spans="1:17" s="2" customFormat="1" x14ac:dyDescent="0.2">
      <c r="A122" s="17" t="s">
        <v>151</v>
      </c>
      <c r="B122" s="20" t="s">
        <v>23</v>
      </c>
      <c r="C122" s="19" t="s">
        <v>8</v>
      </c>
      <c r="D122" s="3" t="s">
        <v>11</v>
      </c>
      <c r="E122" s="5" t="s">
        <v>11</v>
      </c>
      <c r="F122" s="5" t="s">
        <v>11</v>
      </c>
      <c r="G122" s="5" t="s">
        <v>11</v>
      </c>
      <c r="H122" s="5" t="s">
        <v>11</v>
      </c>
      <c r="I122" s="5" t="s">
        <v>11</v>
      </c>
      <c r="J122" s="5" t="s">
        <v>11</v>
      </c>
      <c r="K122" s="5" t="s">
        <v>11</v>
      </c>
      <c r="L122" s="5" t="s">
        <v>11</v>
      </c>
      <c r="M122" s="5" t="s">
        <v>11</v>
      </c>
      <c r="N122" s="5" t="s">
        <v>11</v>
      </c>
      <c r="O122" s="5" t="s">
        <v>11</v>
      </c>
      <c r="P122" s="5" t="s">
        <v>11</v>
      </c>
      <c r="Q122" s="5" t="s">
        <v>11</v>
      </c>
    </row>
    <row r="123" spans="1:17" s="2" customFormat="1" x14ac:dyDescent="0.2">
      <c r="A123" s="17" t="s">
        <v>152</v>
      </c>
      <c r="B123" s="20" t="s">
        <v>25</v>
      </c>
      <c r="C123" s="19" t="s">
        <v>8</v>
      </c>
      <c r="D123" s="3" t="s">
        <v>11</v>
      </c>
      <c r="E123" s="5" t="s">
        <v>11</v>
      </c>
      <c r="F123" s="5" t="s">
        <v>11</v>
      </c>
      <c r="G123" s="5" t="s">
        <v>11</v>
      </c>
      <c r="H123" s="5" t="s">
        <v>11</v>
      </c>
      <c r="I123" s="5" t="s">
        <v>11</v>
      </c>
      <c r="J123" s="5" t="s">
        <v>11</v>
      </c>
      <c r="K123" s="5" t="s">
        <v>11</v>
      </c>
      <c r="L123" s="5" t="s">
        <v>11</v>
      </c>
      <c r="M123" s="5" t="s">
        <v>11</v>
      </c>
      <c r="N123" s="5" t="s">
        <v>11</v>
      </c>
      <c r="O123" s="5" t="s">
        <v>11</v>
      </c>
      <c r="P123" s="5" t="s">
        <v>11</v>
      </c>
      <c r="Q123" s="5" t="s">
        <v>11</v>
      </c>
    </row>
    <row r="124" spans="1:17" s="2" customFormat="1" x14ac:dyDescent="0.2">
      <c r="A124" s="17" t="s">
        <v>153</v>
      </c>
      <c r="B124" s="20" t="s">
        <v>27</v>
      </c>
      <c r="C124" s="19" t="s">
        <v>8</v>
      </c>
      <c r="D124" s="3">
        <v>257.78285962400008</v>
      </c>
      <c r="E124" s="5">
        <f>E115-E129</f>
        <v>269.29291703000069</v>
      </c>
      <c r="F124" s="5">
        <v>98.069746312000007</v>
      </c>
      <c r="G124" s="5">
        <f>G115-G129</f>
        <v>372.71250735333314</v>
      </c>
      <c r="H124" s="5">
        <f>79.530999885+21.3</f>
        <v>100.830999885</v>
      </c>
      <c r="I124" s="5">
        <f>I115-I129</f>
        <v>107.32161421065604</v>
      </c>
      <c r="J124" s="5">
        <f>82.6313513179994+5.7</f>
        <v>88.331351317999406</v>
      </c>
      <c r="K124" s="5">
        <f>K115-K129</f>
        <v>93.771812503955601</v>
      </c>
      <c r="L124" s="5">
        <f>89.6099378420008+1</f>
        <v>90.609937842000804</v>
      </c>
      <c r="M124" s="5">
        <f>M115-M129</f>
        <v>95.755482760901117</v>
      </c>
      <c r="N124" s="5" t="s">
        <v>11</v>
      </c>
      <c r="O124" s="5">
        <f>O115-O129</f>
        <v>98.822335248560933</v>
      </c>
      <c r="P124" s="5">
        <f>L124+J124+H124</f>
        <v>279.77228904500021</v>
      </c>
      <c r="Q124" s="5">
        <f>O124+M124+K124+I124</f>
        <v>395.67124472407369</v>
      </c>
    </row>
    <row r="125" spans="1:17" s="2" customFormat="1" x14ac:dyDescent="0.2">
      <c r="A125" s="17" t="s">
        <v>154</v>
      </c>
      <c r="B125" s="20" t="s">
        <v>29</v>
      </c>
      <c r="C125" s="19" t="s">
        <v>8</v>
      </c>
      <c r="D125" s="3" t="s">
        <v>11</v>
      </c>
      <c r="E125" s="5" t="s">
        <v>11</v>
      </c>
      <c r="F125" s="5" t="s">
        <v>11</v>
      </c>
      <c r="G125" s="5" t="s">
        <v>11</v>
      </c>
      <c r="H125" s="5" t="s">
        <v>11</v>
      </c>
      <c r="I125" s="5" t="s">
        <v>11</v>
      </c>
      <c r="J125" s="5" t="s">
        <v>11</v>
      </c>
      <c r="K125" s="5" t="s">
        <v>11</v>
      </c>
      <c r="L125" s="5" t="s">
        <v>11</v>
      </c>
      <c r="M125" s="5" t="s">
        <v>11</v>
      </c>
      <c r="N125" s="5" t="s">
        <v>11</v>
      </c>
      <c r="O125" s="5" t="s">
        <v>11</v>
      </c>
      <c r="P125" s="5" t="s">
        <v>11</v>
      </c>
      <c r="Q125" s="5" t="s">
        <v>11</v>
      </c>
    </row>
    <row r="126" spans="1:17" s="2" customFormat="1" ht="31.5" x14ac:dyDescent="0.2">
      <c r="A126" s="17" t="s">
        <v>155</v>
      </c>
      <c r="B126" s="21" t="s">
        <v>31</v>
      </c>
      <c r="C126" s="19" t="s">
        <v>8</v>
      </c>
      <c r="D126" s="3" t="s">
        <v>11</v>
      </c>
      <c r="E126" s="5" t="s">
        <v>11</v>
      </c>
      <c r="F126" s="5" t="s">
        <v>11</v>
      </c>
      <c r="G126" s="5" t="s">
        <v>11</v>
      </c>
      <c r="H126" s="5" t="s">
        <v>11</v>
      </c>
      <c r="I126" s="5" t="s">
        <v>11</v>
      </c>
      <c r="J126" s="5" t="s">
        <v>11</v>
      </c>
      <c r="K126" s="5" t="s">
        <v>11</v>
      </c>
      <c r="L126" s="5" t="s">
        <v>11</v>
      </c>
      <c r="M126" s="5" t="s">
        <v>11</v>
      </c>
      <c r="N126" s="5" t="s">
        <v>11</v>
      </c>
      <c r="O126" s="5" t="s">
        <v>11</v>
      </c>
      <c r="P126" s="5" t="s">
        <v>11</v>
      </c>
      <c r="Q126" s="5" t="s">
        <v>11</v>
      </c>
    </row>
    <row r="127" spans="1:17" s="2" customFormat="1" x14ac:dyDescent="0.2">
      <c r="A127" s="17" t="s">
        <v>156</v>
      </c>
      <c r="B127" s="22" t="s">
        <v>33</v>
      </c>
      <c r="C127" s="19" t="s">
        <v>8</v>
      </c>
      <c r="D127" s="3" t="s">
        <v>11</v>
      </c>
      <c r="E127" s="5" t="s">
        <v>11</v>
      </c>
      <c r="F127" s="5" t="s">
        <v>11</v>
      </c>
      <c r="G127" s="5" t="s">
        <v>11</v>
      </c>
      <c r="H127" s="5" t="s">
        <v>11</v>
      </c>
      <c r="I127" s="5" t="s">
        <v>11</v>
      </c>
      <c r="J127" s="5" t="s">
        <v>11</v>
      </c>
      <c r="K127" s="5" t="s">
        <v>11</v>
      </c>
      <c r="L127" s="5" t="s">
        <v>11</v>
      </c>
      <c r="M127" s="5" t="s">
        <v>11</v>
      </c>
      <c r="N127" s="5" t="s">
        <v>11</v>
      </c>
      <c r="O127" s="5" t="s">
        <v>11</v>
      </c>
      <c r="P127" s="5" t="s">
        <v>11</v>
      </c>
      <c r="Q127" s="5" t="s">
        <v>11</v>
      </c>
    </row>
    <row r="128" spans="1:17" s="2" customFormat="1" x14ac:dyDescent="0.2">
      <c r="A128" s="17" t="s">
        <v>157</v>
      </c>
      <c r="B128" s="22" t="s">
        <v>35</v>
      </c>
      <c r="C128" s="19" t="s">
        <v>8</v>
      </c>
      <c r="D128" s="3" t="s">
        <v>11</v>
      </c>
      <c r="E128" s="5" t="s">
        <v>11</v>
      </c>
      <c r="F128" s="5" t="s">
        <v>11</v>
      </c>
      <c r="G128" s="5" t="s">
        <v>11</v>
      </c>
      <c r="H128" s="5" t="s">
        <v>11</v>
      </c>
      <c r="I128" s="5" t="s">
        <v>11</v>
      </c>
      <c r="J128" s="5" t="s">
        <v>11</v>
      </c>
      <c r="K128" s="5" t="s">
        <v>11</v>
      </c>
      <c r="L128" s="5" t="s">
        <v>11</v>
      </c>
      <c r="M128" s="5" t="s">
        <v>11</v>
      </c>
      <c r="N128" s="5" t="s">
        <v>11</v>
      </c>
      <c r="O128" s="5" t="s">
        <v>11</v>
      </c>
      <c r="P128" s="5" t="s">
        <v>11</v>
      </c>
      <c r="Q128" s="5" t="s">
        <v>11</v>
      </c>
    </row>
    <row r="129" spans="1:17" s="2" customFormat="1" x14ac:dyDescent="0.2">
      <c r="A129" s="17" t="s">
        <v>158</v>
      </c>
      <c r="B129" s="20" t="s">
        <v>37</v>
      </c>
      <c r="C129" s="19" t="s">
        <v>8</v>
      </c>
      <c r="D129" s="3">
        <v>70.066865239999572</v>
      </c>
      <c r="E129" s="5">
        <v>122.84059316</v>
      </c>
      <c r="F129" s="5">
        <v>68.561194709999654</v>
      </c>
      <c r="G129" s="5">
        <v>210.84757129666701</v>
      </c>
      <c r="H129" s="5">
        <v>62.725939999999412</v>
      </c>
      <c r="I129" s="5">
        <f>I95+I99-0.5</f>
        <v>226.35289393834347</v>
      </c>
      <c r="J129" s="5">
        <v>56.692540000000776</v>
      </c>
      <c r="K129" s="5">
        <f>K95+K99-0.25</f>
        <v>203.33811664204339</v>
      </c>
      <c r="L129" s="5">
        <v>57.368500000000338</v>
      </c>
      <c r="M129" s="5">
        <f>M95+M99-0.25</f>
        <v>226.75804320209838</v>
      </c>
      <c r="N129" s="5" t="s">
        <v>11</v>
      </c>
      <c r="O129" s="5">
        <f>O95+O99-0.25</f>
        <v>226.14330048744233</v>
      </c>
      <c r="P129" s="5">
        <f>L129+J129+H129</f>
        <v>176.78698000000054</v>
      </c>
      <c r="Q129" s="5">
        <f>O129+M129+K129+I129</f>
        <v>882.59235426992745</v>
      </c>
    </row>
    <row r="130" spans="1:17" s="2" customFormat="1" x14ac:dyDescent="0.2">
      <c r="A130" s="17" t="s">
        <v>159</v>
      </c>
      <c r="B130" s="18" t="s">
        <v>160</v>
      </c>
      <c r="C130" s="19" t="s">
        <v>8</v>
      </c>
      <c r="D130" s="3">
        <v>66.818612999999999</v>
      </c>
      <c r="E130" s="5">
        <v>80.298837849999998</v>
      </c>
      <c r="F130" s="5">
        <v>35.586509999999997</v>
      </c>
      <c r="G130" s="5">
        <v>116.953</v>
      </c>
      <c r="H130" s="9">
        <v>35.414470000000001</v>
      </c>
      <c r="I130" s="9">
        <v>86.568300000000008</v>
      </c>
      <c r="J130" s="9">
        <v>32.186129999999899</v>
      </c>
      <c r="K130" s="9">
        <v>77.257939999999991</v>
      </c>
      <c r="L130" s="9">
        <v>33.08887</v>
      </c>
      <c r="M130" s="9">
        <v>83.727339999999984</v>
      </c>
      <c r="N130" s="5" t="s">
        <v>11</v>
      </c>
      <c r="O130" s="9">
        <v>84.461629999999985</v>
      </c>
      <c r="P130" s="5">
        <f>L130+J130+H130</f>
        <v>100.68946999999989</v>
      </c>
      <c r="Q130" s="5">
        <f>O130+M130+K130+I130</f>
        <v>332.01520999999997</v>
      </c>
    </row>
    <row r="131" spans="1:17" s="2" customFormat="1" x14ac:dyDescent="0.2">
      <c r="A131" s="17" t="s">
        <v>161</v>
      </c>
      <c r="B131" s="20" t="s">
        <v>10</v>
      </c>
      <c r="C131" s="19" t="s">
        <v>8</v>
      </c>
      <c r="D131" s="3" t="s">
        <v>11</v>
      </c>
      <c r="E131" s="5" t="s">
        <v>11</v>
      </c>
      <c r="F131" s="5" t="s">
        <v>11</v>
      </c>
      <c r="G131" s="5" t="s">
        <v>11</v>
      </c>
      <c r="H131" s="5" t="s">
        <v>11</v>
      </c>
      <c r="I131" s="5" t="s">
        <v>11</v>
      </c>
      <c r="J131" s="5" t="s">
        <v>11</v>
      </c>
      <c r="K131" s="5" t="s">
        <v>11</v>
      </c>
      <c r="L131" s="5" t="s">
        <v>11</v>
      </c>
      <c r="M131" s="5" t="s">
        <v>11</v>
      </c>
      <c r="N131" s="5" t="s">
        <v>11</v>
      </c>
      <c r="O131" s="5" t="s">
        <v>11</v>
      </c>
      <c r="P131" s="5" t="s">
        <v>11</v>
      </c>
      <c r="Q131" s="5" t="s">
        <v>11</v>
      </c>
    </row>
    <row r="132" spans="1:17" s="2" customFormat="1" ht="31.5" x14ac:dyDescent="0.2">
      <c r="A132" s="17" t="s">
        <v>162</v>
      </c>
      <c r="B132" s="23" t="s">
        <v>13</v>
      </c>
      <c r="C132" s="19" t="s">
        <v>8</v>
      </c>
      <c r="D132" s="3" t="s">
        <v>11</v>
      </c>
      <c r="E132" s="5" t="s">
        <v>11</v>
      </c>
      <c r="F132" s="5" t="s">
        <v>11</v>
      </c>
      <c r="G132" s="5" t="s">
        <v>11</v>
      </c>
      <c r="H132" s="5" t="s">
        <v>11</v>
      </c>
      <c r="I132" s="5" t="s">
        <v>11</v>
      </c>
      <c r="J132" s="5" t="s">
        <v>11</v>
      </c>
      <c r="K132" s="5" t="s">
        <v>11</v>
      </c>
      <c r="L132" s="5" t="s">
        <v>11</v>
      </c>
      <c r="M132" s="5" t="s">
        <v>11</v>
      </c>
      <c r="N132" s="5" t="s">
        <v>11</v>
      </c>
      <c r="O132" s="5" t="s">
        <v>11</v>
      </c>
      <c r="P132" s="5" t="s">
        <v>11</v>
      </c>
      <c r="Q132" s="5" t="s">
        <v>11</v>
      </c>
    </row>
    <row r="133" spans="1:17" s="2" customFormat="1" ht="31.5" x14ac:dyDescent="0.2">
      <c r="A133" s="17" t="s">
        <v>163</v>
      </c>
      <c r="B133" s="23" t="s">
        <v>15</v>
      </c>
      <c r="C133" s="19" t="s">
        <v>8</v>
      </c>
      <c r="D133" s="3" t="s">
        <v>11</v>
      </c>
      <c r="E133" s="5" t="s">
        <v>11</v>
      </c>
      <c r="F133" s="5" t="s">
        <v>11</v>
      </c>
      <c r="G133" s="5" t="s">
        <v>11</v>
      </c>
      <c r="H133" s="5" t="s">
        <v>11</v>
      </c>
      <c r="I133" s="5" t="s">
        <v>11</v>
      </c>
      <c r="J133" s="5" t="s">
        <v>11</v>
      </c>
      <c r="K133" s="5" t="s">
        <v>11</v>
      </c>
      <c r="L133" s="5" t="s">
        <v>11</v>
      </c>
      <c r="M133" s="5" t="s">
        <v>11</v>
      </c>
      <c r="N133" s="5" t="s">
        <v>11</v>
      </c>
      <c r="O133" s="5" t="s">
        <v>11</v>
      </c>
      <c r="P133" s="5" t="s">
        <v>11</v>
      </c>
      <c r="Q133" s="5" t="s">
        <v>11</v>
      </c>
    </row>
    <row r="134" spans="1:17" s="2" customFormat="1" ht="31.5" x14ac:dyDescent="0.2">
      <c r="A134" s="17" t="s">
        <v>164</v>
      </c>
      <c r="B134" s="23" t="s">
        <v>17</v>
      </c>
      <c r="C134" s="19" t="s">
        <v>8</v>
      </c>
      <c r="D134" s="3" t="s">
        <v>11</v>
      </c>
      <c r="E134" s="5" t="s">
        <v>11</v>
      </c>
      <c r="F134" s="5" t="s">
        <v>11</v>
      </c>
      <c r="G134" s="5" t="s">
        <v>11</v>
      </c>
      <c r="H134" s="5" t="s">
        <v>11</v>
      </c>
      <c r="I134" s="5" t="s">
        <v>11</v>
      </c>
      <c r="J134" s="5" t="s">
        <v>11</v>
      </c>
      <c r="K134" s="5" t="s">
        <v>11</v>
      </c>
      <c r="L134" s="5" t="s">
        <v>11</v>
      </c>
      <c r="M134" s="5" t="s">
        <v>11</v>
      </c>
      <c r="N134" s="5" t="s">
        <v>11</v>
      </c>
      <c r="O134" s="5" t="s">
        <v>11</v>
      </c>
      <c r="P134" s="5" t="s">
        <v>11</v>
      </c>
      <c r="Q134" s="5" t="s">
        <v>11</v>
      </c>
    </row>
    <row r="135" spans="1:17" s="2" customFormat="1" x14ac:dyDescent="0.2">
      <c r="A135" s="17" t="s">
        <v>165</v>
      </c>
      <c r="B135" s="24" t="s">
        <v>166</v>
      </c>
      <c r="C135" s="19" t="s">
        <v>8</v>
      </c>
      <c r="D135" s="3" t="s">
        <v>11</v>
      </c>
      <c r="E135" s="5" t="s">
        <v>11</v>
      </c>
      <c r="F135" s="5" t="s">
        <v>11</v>
      </c>
      <c r="G135" s="5" t="s">
        <v>11</v>
      </c>
      <c r="H135" s="5" t="s">
        <v>11</v>
      </c>
      <c r="I135" s="5" t="s">
        <v>11</v>
      </c>
      <c r="J135" s="5" t="s">
        <v>11</v>
      </c>
      <c r="K135" s="5" t="s">
        <v>11</v>
      </c>
      <c r="L135" s="5" t="s">
        <v>11</v>
      </c>
      <c r="M135" s="5" t="s">
        <v>11</v>
      </c>
      <c r="N135" s="5" t="s">
        <v>11</v>
      </c>
      <c r="O135" s="5" t="s">
        <v>11</v>
      </c>
      <c r="P135" s="5" t="s">
        <v>11</v>
      </c>
      <c r="Q135" s="5" t="s">
        <v>11</v>
      </c>
    </row>
    <row r="136" spans="1:17" s="2" customFormat="1" x14ac:dyDescent="0.2">
      <c r="A136" s="17" t="s">
        <v>167</v>
      </c>
      <c r="B136" s="24" t="s">
        <v>168</v>
      </c>
      <c r="C136" s="19" t="s">
        <v>8</v>
      </c>
      <c r="D136" s="3" t="s">
        <v>11</v>
      </c>
      <c r="E136" s="5" t="s">
        <v>11</v>
      </c>
      <c r="F136" s="5" t="s">
        <v>11</v>
      </c>
      <c r="G136" s="5" t="s">
        <v>11</v>
      </c>
      <c r="H136" s="5" t="s">
        <v>11</v>
      </c>
      <c r="I136" s="5" t="s">
        <v>11</v>
      </c>
      <c r="J136" s="5" t="s">
        <v>11</v>
      </c>
      <c r="K136" s="5" t="s">
        <v>11</v>
      </c>
      <c r="L136" s="5" t="s">
        <v>11</v>
      </c>
      <c r="M136" s="5" t="s">
        <v>11</v>
      </c>
      <c r="N136" s="5" t="s">
        <v>11</v>
      </c>
      <c r="O136" s="5" t="s">
        <v>11</v>
      </c>
      <c r="P136" s="5" t="s">
        <v>11</v>
      </c>
      <c r="Q136" s="5" t="s">
        <v>11</v>
      </c>
    </row>
    <row r="137" spans="1:17" s="2" customFormat="1" x14ac:dyDescent="0.2">
      <c r="A137" s="17" t="s">
        <v>169</v>
      </c>
      <c r="B137" s="24" t="s">
        <v>170</v>
      </c>
      <c r="C137" s="19" t="s">
        <v>8</v>
      </c>
      <c r="D137" s="3" t="s">
        <v>11</v>
      </c>
      <c r="E137" s="5" t="s">
        <v>11</v>
      </c>
      <c r="F137" s="5" t="s">
        <v>11</v>
      </c>
      <c r="G137" s="5" t="s">
        <v>11</v>
      </c>
      <c r="H137" s="5" t="s">
        <v>11</v>
      </c>
      <c r="I137" s="5" t="s">
        <v>11</v>
      </c>
      <c r="J137" s="5" t="s">
        <v>11</v>
      </c>
      <c r="K137" s="5" t="s">
        <v>11</v>
      </c>
      <c r="L137" s="5" t="s">
        <v>11</v>
      </c>
      <c r="M137" s="5" t="s">
        <v>11</v>
      </c>
      <c r="N137" s="5" t="s">
        <v>11</v>
      </c>
      <c r="O137" s="5" t="s">
        <v>11</v>
      </c>
      <c r="P137" s="5" t="s">
        <v>11</v>
      </c>
      <c r="Q137" s="5" t="s">
        <v>11</v>
      </c>
    </row>
    <row r="138" spans="1:17" s="2" customFormat="1" x14ac:dyDescent="0.2">
      <c r="A138" s="17" t="s">
        <v>171</v>
      </c>
      <c r="B138" s="24" t="s">
        <v>172</v>
      </c>
      <c r="C138" s="19" t="s">
        <v>8</v>
      </c>
      <c r="D138" s="3" t="s">
        <v>11</v>
      </c>
      <c r="E138" s="5" t="s">
        <v>11</v>
      </c>
      <c r="F138" s="5" t="s">
        <v>11</v>
      </c>
      <c r="G138" s="5" t="s">
        <v>11</v>
      </c>
      <c r="H138" s="5" t="s">
        <v>11</v>
      </c>
      <c r="I138" s="5" t="s">
        <v>11</v>
      </c>
      <c r="J138" s="5" t="s">
        <v>11</v>
      </c>
      <c r="K138" s="5" t="s">
        <v>11</v>
      </c>
      <c r="L138" s="5" t="s">
        <v>11</v>
      </c>
      <c r="M138" s="5" t="s">
        <v>11</v>
      </c>
      <c r="N138" s="5" t="s">
        <v>11</v>
      </c>
      <c r="O138" s="5" t="s">
        <v>11</v>
      </c>
      <c r="P138" s="5" t="s">
        <v>11</v>
      </c>
      <c r="Q138" s="5" t="s">
        <v>11</v>
      </c>
    </row>
    <row r="139" spans="1:17" s="2" customFormat="1" x14ac:dyDescent="0.2">
      <c r="A139" s="17" t="s">
        <v>173</v>
      </c>
      <c r="B139" s="24" t="s">
        <v>174</v>
      </c>
      <c r="C139" s="19" t="s">
        <v>8</v>
      </c>
      <c r="D139" s="3">
        <v>55.920099055949102</v>
      </c>
      <c r="E139" s="5">
        <v>17.607282849999997</v>
      </c>
      <c r="F139" s="5">
        <v>21.45950251042877</v>
      </c>
      <c r="G139" s="5">
        <f>G130-G144</f>
        <v>74.69637111517801</v>
      </c>
      <c r="H139" s="5">
        <f>18.169177375693+4.26</f>
        <v>22.429177375693001</v>
      </c>
      <c r="I139" s="5">
        <f>I130-I144</f>
        <v>28.631385590198619</v>
      </c>
      <c r="J139" s="5">
        <f>19.2548273911373+1.14</f>
        <v>20.394827391137301</v>
      </c>
      <c r="K139" s="5">
        <f>K130-K144</f>
        <v>25.235170648920743</v>
      </c>
      <c r="L139" s="5">
        <f>20.9435088883062+0.2</f>
        <v>21.143508888306201</v>
      </c>
      <c r="M139" s="5">
        <f>M130-M144</f>
        <v>25.798067381286231</v>
      </c>
      <c r="N139" s="5" t="s">
        <v>11</v>
      </c>
      <c r="O139" s="5">
        <f>O130-O144</f>
        <v>26.735136325311274</v>
      </c>
      <c r="P139" s="5">
        <f>L139+J139+H139</f>
        <v>63.9675136551365</v>
      </c>
      <c r="Q139" s="5">
        <f>O139+M139+K139+I139</f>
        <v>106.39975994571687</v>
      </c>
    </row>
    <row r="140" spans="1:17" s="2" customFormat="1" x14ac:dyDescent="0.2">
      <c r="A140" s="17" t="s">
        <v>175</v>
      </c>
      <c r="B140" s="24" t="s">
        <v>176</v>
      </c>
      <c r="C140" s="19" t="s">
        <v>8</v>
      </c>
      <c r="D140" s="3" t="s">
        <v>11</v>
      </c>
      <c r="E140" s="5" t="s">
        <v>11</v>
      </c>
      <c r="F140" s="5" t="s">
        <v>11</v>
      </c>
      <c r="G140" s="5" t="s">
        <v>11</v>
      </c>
      <c r="H140" s="5" t="s">
        <v>11</v>
      </c>
      <c r="I140" s="5" t="s">
        <v>11</v>
      </c>
      <c r="J140" s="5" t="s">
        <v>11</v>
      </c>
      <c r="K140" s="5" t="s">
        <v>11</v>
      </c>
      <c r="L140" s="5" t="s">
        <v>11</v>
      </c>
      <c r="M140" s="5" t="s">
        <v>11</v>
      </c>
      <c r="N140" s="5" t="s">
        <v>11</v>
      </c>
      <c r="O140" s="5" t="s">
        <v>11</v>
      </c>
      <c r="P140" s="5" t="s">
        <v>11</v>
      </c>
      <c r="Q140" s="5" t="s">
        <v>11</v>
      </c>
    </row>
    <row r="141" spans="1:17" s="2" customFormat="1" ht="31.5" x14ac:dyDescent="0.2">
      <c r="A141" s="17" t="s">
        <v>177</v>
      </c>
      <c r="B141" s="24" t="s">
        <v>31</v>
      </c>
      <c r="C141" s="19" t="s">
        <v>8</v>
      </c>
      <c r="D141" s="3" t="s">
        <v>11</v>
      </c>
      <c r="E141" s="5" t="s">
        <v>11</v>
      </c>
      <c r="F141" s="5" t="s">
        <v>11</v>
      </c>
      <c r="G141" s="5" t="s">
        <v>11</v>
      </c>
      <c r="H141" s="5" t="s">
        <v>11</v>
      </c>
      <c r="I141" s="5" t="s">
        <v>11</v>
      </c>
      <c r="J141" s="5" t="s">
        <v>11</v>
      </c>
      <c r="K141" s="5" t="s">
        <v>11</v>
      </c>
      <c r="L141" s="5" t="s">
        <v>11</v>
      </c>
      <c r="M141" s="5" t="s">
        <v>11</v>
      </c>
      <c r="N141" s="5" t="s">
        <v>11</v>
      </c>
      <c r="O141" s="5" t="s">
        <v>11</v>
      </c>
      <c r="P141" s="5" t="s">
        <v>11</v>
      </c>
      <c r="Q141" s="5" t="s">
        <v>11</v>
      </c>
    </row>
    <row r="142" spans="1:17" s="2" customFormat="1" x14ac:dyDescent="0.2">
      <c r="A142" s="17" t="s">
        <v>178</v>
      </c>
      <c r="B142" s="22" t="s">
        <v>179</v>
      </c>
      <c r="C142" s="19" t="s">
        <v>8</v>
      </c>
      <c r="D142" s="3" t="s">
        <v>11</v>
      </c>
      <c r="E142" s="5" t="s">
        <v>11</v>
      </c>
      <c r="F142" s="5" t="s">
        <v>11</v>
      </c>
      <c r="G142" s="5" t="s">
        <v>11</v>
      </c>
      <c r="H142" s="5" t="s">
        <v>11</v>
      </c>
      <c r="I142" s="5" t="s">
        <v>11</v>
      </c>
      <c r="J142" s="5" t="s">
        <v>11</v>
      </c>
      <c r="K142" s="5" t="s">
        <v>11</v>
      </c>
      <c r="L142" s="5" t="s">
        <v>11</v>
      </c>
      <c r="M142" s="5" t="s">
        <v>11</v>
      </c>
      <c r="N142" s="5" t="s">
        <v>11</v>
      </c>
      <c r="O142" s="5" t="s">
        <v>11</v>
      </c>
      <c r="P142" s="5" t="s">
        <v>11</v>
      </c>
      <c r="Q142" s="5" t="s">
        <v>11</v>
      </c>
    </row>
    <row r="143" spans="1:17" s="2" customFormat="1" x14ac:dyDescent="0.2">
      <c r="A143" s="17" t="s">
        <v>180</v>
      </c>
      <c r="B143" s="22" t="s">
        <v>35</v>
      </c>
      <c r="C143" s="19" t="s">
        <v>8</v>
      </c>
      <c r="D143" s="3" t="s">
        <v>11</v>
      </c>
      <c r="E143" s="5" t="s">
        <v>11</v>
      </c>
      <c r="F143" s="5" t="s">
        <v>11</v>
      </c>
      <c r="G143" s="5" t="s">
        <v>11</v>
      </c>
      <c r="H143" s="5" t="s">
        <v>11</v>
      </c>
      <c r="I143" s="5" t="s">
        <v>11</v>
      </c>
      <c r="J143" s="5" t="s">
        <v>11</v>
      </c>
      <c r="K143" s="5" t="s">
        <v>11</v>
      </c>
      <c r="L143" s="5" t="s">
        <v>11</v>
      </c>
      <c r="M143" s="5" t="s">
        <v>11</v>
      </c>
      <c r="N143" s="5" t="s">
        <v>11</v>
      </c>
      <c r="O143" s="5" t="s">
        <v>11</v>
      </c>
      <c r="P143" s="5" t="s">
        <v>11</v>
      </c>
      <c r="Q143" s="5" t="s">
        <v>11</v>
      </c>
    </row>
    <row r="144" spans="1:17" s="2" customFormat="1" x14ac:dyDescent="0.2">
      <c r="A144" s="17" t="s">
        <v>181</v>
      </c>
      <c r="B144" s="24" t="s">
        <v>182</v>
      </c>
      <c r="C144" s="19" t="s">
        <v>8</v>
      </c>
      <c r="D144" s="3">
        <v>10.898513944050897</v>
      </c>
      <c r="E144" s="5">
        <v>62.691555000000001</v>
      </c>
      <c r="F144" s="5">
        <v>14.127007489571227</v>
      </c>
      <c r="G144" s="5">
        <v>42.256628884822</v>
      </c>
      <c r="H144" s="5">
        <v>12.985292624306959</v>
      </c>
      <c r="I144" s="9">
        <v>57.936914409801389</v>
      </c>
      <c r="J144" s="9">
        <v>11.791302608862647</v>
      </c>
      <c r="K144" s="9">
        <v>52.022769351079248</v>
      </c>
      <c r="L144" s="9">
        <v>11.945361111693757</v>
      </c>
      <c r="M144" s="9">
        <v>57.929272618713753</v>
      </c>
      <c r="N144" s="5" t="s">
        <v>11</v>
      </c>
      <c r="O144" s="9">
        <v>57.726493674688712</v>
      </c>
      <c r="P144" s="5">
        <f>L144+J144+H144</f>
        <v>36.721956344863365</v>
      </c>
      <c r="Q144" s="5">
        <f>O144+M144+K144+I144</f>
        <v>225.61545005428309</v>
      </c>
    </row>
    <row r="145" spans="1:17" s="2" customFormat="1" x14ac:dyDescent="0.2">
      <c r="A145" s="17" t="s">
        <v>183</v>
      </c>
      <c r="B145" s="18" t="s">
        <v>184</v>
      </c>
      <c r="C145" s="19" t="s">
        <v>8</v>
      </c>
      <c r="D145" s="3">
        <v>261.03111186399963</v>
      </c>
      <c r="E145" s="5">
        <v>311.83467234000074</v>
      </c>
      <c r="F145" s="5">
        <v>131.04443102199966</v>
      </c>
      <c r="G145" s="5">
        <f t="shared" ref="G145:M145" si="8">G115-G130</f>
        <v>466.60707865000018</v>
      </c>
      <c r="H145" s="5">
        <f t="shared" si="8"/>
        <v>128.14246988499963</v>
      </c>
      <c r="I145" s="5">
        <f t="shared" si="8"/>
        <v>247.10620814899949</v>
      </c>
      <c r="J145" s="5">
        <f t="shared" si="8"/>
        <v>112.83776131799914</v>
      </c>
      <c r="K145" s="5">
        <f t="shared" si="8"/>
        <v>219.851989145999</v>
      </c>
      <c r="L145" s="5">
        <f t="shared" si="8"/>
        <v>114.88956784200114</v>
      </c>
      <c r="M145" s="5">
        <f t="shared" si="8"/>
        <v>238.78618596299953</v>
      </c>
      <c r="N145" s="5" t="s">
        <v>11</v>
      </c>
      <c r="O145" s="5">
        <f>O115-O130</f>
        <v>240.50400573600328</v>
      </c>
      <c r="P145" s="5">
        <f>L145+J145+H145</f>
        <v>355.86979904499992</v>
      </c>
      <c r="Q145" s="5">
        <f>O145+M145+K145+I145</f>
        <v>946.24838899400129</v>
      </c>
    </row>
    <row r="146" spans="1:17" s="2" customFormat="1" x14ac:dyDescent="0.2">
      <c r="A146" s="17" t="s">
        <v>185</v>
      </c>
      <c r="B146" s="20" t="s">
        <v>10</v>
      </c>
      <c r="C146" s="19" t="s">
        <v>8</v>
      </c>
      <c r="D146" s="3" t="s">
        <v>11</v>
      </c>
      <c r="E146" s="5" t="s">
        <v>11</v>
      </c>
      <c r="F146" s="5" t="s">
        <v>11</v>
      </c>
      <c r="G146" s="5" t="s">
        <v>11</v>
      </c>
      <c r="H146" s="5" t="s">
        <v>11</v>
      </c>
      <c r="I146" s="5" t="s">
        <v>11</v>
      </c>
      <c r="J146" s="5" t="s">
        <v>11</v>
      </c>
      <c r="K146" s="5" t="s">
        <v>11</v>
      </c>
      <c r="L146" s="5" t="s">
        <v>11</v>
      </c>
      <c r="M146" s="5" t="s">
        <v>11</v>
      </c>
      <c r="N146" s="5" t="s">
        <v>11</v>
      </c>
      <c r="O146" s="5" t="s">
        <v>11</v>
      </c>
      <c r="P146" s="5" t="s">
        <v>11</v>
      </c>
      <c r="Q146" s="5" t="s">
        <v>11</v>
      </c>
    </row>
    <row r="147" spans="1:17" s="2" customFormat="1" ht="31.5" x14ac:dyDescent="0.2">
      <c r="A147" s="17" t="s">
        <v>186</v>
      </c>
      <c r="B147" s="23" t="s">
        <v>13</v>
      </c>
      <c r="C147" s="19" t="s">
        <v>8</v>
      </c>
      <c r="D147" s="3" t="s">
        <v>11</v>
      </c>
      <c r="E147" s="5" t="s">
        <v>11</v>
      </c>
      <c r="F147" s="5" t="s">
        <v>11</v>
      </c>
      <c r="G147" s="5" t="s">
        <v>11</v>
      </c>
      <c r="H147" s="5" t="s">
        <v>11</v>
      </c>
      <c r="I147" s="5" t="s">
        <v>11</v>
      </c>
      <c r="J147" s="5" t="s">
        <v>11</v>
      </c>
      <c r="K147" s="5" t="s">
        <v>11</v>
      </c>
      <c r="L147" s="5" t="s">
        <v>11</v>
      </c>
      <c r="M147" s="5" t="s">
        <v>11</v>
      </c>
      <c r="N147" s="5" t="s">
        <v>11</v>
      </c>
      <c r="O147" s="5" t="s">
        <v>11</v>
      </c>
      <c r="P147" s="5" t="s">
        <v>11</v>
      </c>
      <c r="Q147" s="5" t="s">
        <v>11</v>
      </c>
    </row>
    <row r="148" spans="1:17" s="2" customFormat="1" ht="31.5" x14ac:dyDescent="0.2">
      <c r="A148" s="17" t="s">
        <v>187</v>
      </c>
      <c r="B148" s="23" t="s">
        <v>15</v>
      </c>
      <c r="C148" s="19" t="s">
        <v>8</v>
      </c>
      <c r="D148" s="3" t="s">
        <v>11</v>
      </c>
      <c r="E148" s="5" t="s">
        <v>11</v>
      </c>
      <c r="F148" s="5" t="s">
        <v>11</v>
      </c>
      <c r="G148" s="5" t="s">
        <v>11</v>
      </c>
      <c r="H148" s="5" t="s">
        <v>11</v>
      </c>
      <c r="I148" s="5" t="s">
        <v>11</v>
      </c>
      <c r="J148" s="5" t="s">
        <v>11</v>
      </c>
      <c r="K148" s="5" t="s">
        <v>11</v>
      </c>
      <c r="L148" s="5" t="s">
        <v>11</v>
      </c>
      <c r="M148" s="5" t="s">
        <v>11</v>
      </c>
      <c r="N148" s="5" t="s">
        <v>11</v>
      </c>
      <c r="O148" s="5" t="s">
        <v>11</v>
      </c>
      <c r="P148" s="5" t="s">
        <v>11</v>
      </c>
      <c r="Q148" s="5" t="s">
        <v>11</v>
      </c>
    </row>
    <row r="149" spans="1:17" s="2" customFormat="1" ht="31.5" x14ac:dyDescent="0.2">
      <c r="A149" s="17" t="s">
        <v>188</v>
      </c>
      <c r="B149" s="23" t="s">
        <v>17</v>
      </c>
      <c r="C149" s="19" t="s">
        <v>8</v>
      </c>
      <c r="D149" s="3" t="s">
        <v>11</v>
      </c>
      <c r="E149" s="5" t="s">
        <v>11</v>
      </c>
      <c r="F149" s="5" t="s">
        <v>11</v>
      </c>
      <c r="G149" s="5" t="s">
        <v>11</v>
      </c>
      <c r="H149" s="5" t="s">
        <v>11</v>
      </c>
      <c r="I149" s="5" t="s">
        <v>11</v>
      </c>
      <c r="J149" s="5" t="s">
        <v>11</v>
      </c>
      <c r="K149" s="5" t="s">
        <v>11</v>
      </c>
      <c r="L149" s="5" t="s">
        <v>11</v>
      </c>
      <c r="M149" s="5" t="s">
        <v>11</v>
      </c>
      <c r="N149" s="5" t="s">
        <v>11</v>
      </c>
      <c r="O149" s="5" t="s">
        <v>11</v>
      </c>
      <c r="P149" s="5" t="s">
        <v>11</v>
      </c>
      <c r="Q149" s="5" t="s">
        <v>11</v>
      </c>
    </row>
    <row r="150" spans="1:17" s="2" customFormat="1" x14ac:dyDescent="0.2">
      <c r="A150" s="17" t="s">
        <v>189</v>
      </c>
      <c r="B150" s="20" t="s">
        <v>19</v>
      </c>
      <c r="C150" s="19" t="s">
        <v>8</v>
      </c>
      <c r="D150" s="3" t="s">
        <v>11</v>
      </c>
      <c r="E150" s="5" t="s">
        <v>11</v>
      </c>
      <c r="F150" s="5" t="s">
        <v>11</v>
      </c>
      <c r="G150" s="5" t="s">
        <v>11</v>
      </c>
      <c r="H150" s="5" t="s">
        <v>11</v>
      </c>
      <c r="I150" s="5" t="s">
        <v>11</v>
      </c>
      <c r="J150" s="5" t="s">
        <v>11</v>
      </c>
      <c r="K150" s="5" t="s">
        <v>11</v>
      </c>
      <c r="L150" s="5" t="s">
        <v>11</v>
      </c>
      <c r="M150" s="5" t="s">
        <v>11</v>
      </c>
      <c r="N150" s="5" t="s">
        <v>11</v>
      </c>
      <c r="O150" s="5" t="s">
        <v>11</v>
      </c>
      <c r="P150" s="5" t="s">
        <v>11</v>
      </c>
      <c r="Q150" s="5" t="s">
        <v>11</v>
      </c>
    </row>
    <row r="151" spans="1:17" s="2" customFormat="1" x14ac:dyDescent="0.2">
      <c r="A151" s="17" t="s">
        <v>190</v>
      </c>
      <c r="B151" s="20" t="s">
        <v>21</v>
      </c>
      <c r="C151" s="19" t="s">
        <v>8</v>
      </c>
      <c r="D151" s="3" t="s">
        <v>11</v>
      </c>
      <c r="E151" s="5" t="s">
        <v>11</v>
      </c>
      <c r="F151" s="5" t="s">
        <v>11</v>
      </c>
      <c r="G151" s="5" t="s">
        <v>11</v>
      </c>
      <c r="H151" s="5" t="s">
        <v>11</v>
      </c>
      <c r="I151" s="5" t="s">
        <v>11</v>
      </c>
      <c r="J151" s="5" t="s">
        <v>11</v>
      </c>
      <c r="K151" s="5" t="s">
        <v>11</v>
      </c>
      <c r="L151" s="5" t="s">
        <v>11</v>
      </c>
      <c r="M151" s="5" t="s">
        <v>11</v>
      </c>
      <c r="N151" s="5" t="s">
        <v>11</v>
      </c>
      <c r="O151" s="5" t="s">
        <v>11</v>
      </c>
      <c r="P151" s="5" t="s">
        <v>11</v>
      </c>
      <c r="Q151" s="5" t="s">
        <v>11</v>
      </c>
    </row>
    <row r="152" spans="1:17" s="2" customFormat="1" x14ac:dyDescent="0.2">
      <c r="A152" s="17" t="s">
        <v>191</v>
      </c>
      <c r="B152" s="20" t="s">
        <v>23</v>
      </c>
      <c r="C152" s="19" t="s">
        <v>8</v>
      </c>
      <c r="D152" s="3" t="s">
        <v>11</v>
      </c>
      <c r="E152" s="5" t="s">
        <v>11</v>
      </c>
      <c r="F152" s="5" t="s">
        <v>11</v>
      </c>
      <c r="G152" s="5" t="s">
        <v>11</v>
      </c>
      <c r="H152" s="5" t="s">
        <v>11</v>
      </c>
      <c r="I152" s="5" t="s">
        <v>11</v>
      </c>
      <c r="J152" s="5" t="s">
        <v>11</v>
      </c>
      <c r="K152" s="5" t="s">
        <v>11</v>
      </c>
      <c r="L152" s="5" t="s">
        <v>11</v>
      </c>
      <c r="M152" s="5" t="s">
        <v>11</v>
      </c>
      <c r="N152" s="5" t="s">
        <v>11</v>
      </c>
      <c r="O152" s="5" t="s">
        <v>11</v>
      </c>
      <c r="P152" s="5" t="s">
        <v>11</v>
      </c>
      <c r="Q152" s="5" t="s">
        <v>11</v>
      </c>
    </row>
    <row r="153" spans="1:17" s="2" customFormat="1" x14ac:dyDescent="0.2">
      <c r="A153" s="17" t="s">
        <v>192</v>
      </c>
      <c r="B153" s="21" t="s">
        <v>25</v>
      </c>
      <c r="C153" s="19" t="s">
        <v>8</v>
      </c>
      <c r="D153" s="3" t="s">
        <v>11</v>
      </c>
      <c r="E153" s="5" t="s">
        <v>11</v>
      </c>
      <c r="F153" s="5" t="s">
        <v>11</v>
      </c>
      <c r="G153" s="5" t="s">
        <v>11</v>
      </c>
      <c r="H153" s="5" t="s">
        <v>11</v>
      </c>
      <c r="I153" s="5" t="s">
        <v>11</v>
      </c>
      <c r="J153" s="5" t="s">
        <v>11</v>
      </c>
      <c r="K153" s="5" t="s">
        <v>11</v>
      </c>
      <c r="L153" s="5" t="s">
        <v>11</v>
      </c>
      <c r="M153" s="5" t="s">
        <v>11</v>
      </c>
      <c r="N153" s="5" t="s">
        <v>11</v>
      </c>
      <c r="O153" s="5" t="s">
        <v>11</v>
      </c>
      <c r="P153" s="5" t="s">
        <v>11</v>
      </c>
      <c r="Q153" s="5" t="s">
        <v>11</v>
      </c>
    </row>
    <row r="154" spans="1:17" s="2" customFormat="1" x14ac:dyDescent="0.2">
      <c r="A154" s="17" t="s">
        <v>193</v>
      </c>
      <c r="B154" s="20" t="s">
        <v>27</v>
      </c>
      <c r="C154" s="19" t="s">
        <v>8</v>
      </c>
      <c r="D154" s="3">
        <v>201.86276056805099</v>
      </c>
      <c r="E154" s="5">
        <f>E124-E139</f>
        <v>251.6856341800007</v>
      </c>
      <c r="F154" s="5">
        <v>76.610243801571244</v>
      </c>
      <c r="G154" s="5">
        <f t="shared" ref="G154:M154" si="9">G124-G139</f>
        <v>298.01613623815513</v>
      </c>
      <c r="H154" s="5">
        <f t="shared" si="9"/>
        <v>78.401822509306996</v>
      </c>
      <c r="I154" s="5">
        <f t="shared" si="9"/>
        <v>78.690228620457418</v>
      </c>
      <c r="J154" s="5">
        <f t="shared" si="9"/>
        <v>67.936523926862108</v>
      </c>
      <c r="K154" s="5">
        <f t="shared" si="9"/>
        <v>68.536641855034858</v>
      </c>
      <c r="L154" s="5">
        <f t="shared" si="9"/>
        <v>69.466428953694603</v>
      </c>
      <c r="M154" s="5">
        <f t="shared" si="9"/>
        <v>69.957415379614886</v>
      </c>
      <c r="N154" s="5" t="s">
        <v>11</v>
      </c>
      <c r="O154" s="5">
        <f>O124-O139</f>
        <v>72.087198923249659</v>
      </c>
      <c r="P154" s="5">
        <f>L154+J154+H154</f>
        <v>215.80477538986372</v>
      </c>
      <c r="Q154" s="5">
        <f>O154+M154+K154+I154</f>
        <v>289.27148477835681</v>
      </c>
    </row>
    <row r="155" spans="1:17" s="2" customFormat="1" x14ac:dyDescent="0.2">
      <c r="A155" s="17" t="s">
        <v>194</v>
      </c>
      <c r="B155" s="20" t="s">
        <v>29</v>
      </c>
      <c r="C155" s="19" t="s">
        <v>8</v>
      </c>
      <c r="D155" s="3" t="s">
        <v>11</v>
      </c>
      <c r="E155" s="5" t="s">
        <v>11</v>
      </c>
      <c r="F155" s="5" t="s">
        <v>11</v>
      </c>
      <c r="G155" s="5" t="s">
        <v>11</v>
      </c>
      <c r="H155" s="5" t="s">
        <v>11</v>
      </c>
      <c r="I155" s="5" t="s">
        <v>11</v>
      </c>
      <c r="J155" s="5" t="s">
        <v>11</v>
      </c>
      <c r="K155" s="5" t="s">
        <v>11</v>
      </c>
      <c r="L155" s="5" t="s">
        <v>11</v>
      </c>
      <c r="M155" s="5" t="s">
        <v>11</v>
      </c>
      <c r="N155" s="5" t="s">
        <v>11</v>
      </c>
      <c r="O155" s="5" t="s">
        <v>11</v>
      </c>
      <c r="P155" s="5" t="s">
        <v>11</v>
      </c>
      <c r="Q155" s="5" t="s">
        <v>11</v>
      </c>
    </row>
    <row r="156" spans="1:17" s="2" customFormat="1" ht="31.5" x14ac:dyDescent="0.2">
      <c r="A156" s="17" t="s">
        <v>195</v>
      </c>
      <c r="B156" s="21" t="s">
        <v>31</v>
      </c>
      <c r="C156" s="19" t="s">
        <v>8</v>
      </c>
      <c r="D156" s="3" t="s">
        <v>11</v>
      </c>
      <c r="E156" s="5" t="s">
        <v>11</v>
      </c>
      <c r="F156" s="5" t="s">
        <v>11</v>
      </c>
      <c r="G156" s="5" t="s">
        <v>11</v>
      </c>
      <c r="H156" s="5" t="s">
        <v>11</v>
      </c>
      <c r="I156" s="5" t="s">
        <v>11</v>
      </c>
      <c r="J156" s="5" t="s">
        <v>11</v>
      </c>
      <c r="K156" s="5" t="s">
        <v>11</v>
      </c>
      <c r="L156" s="5" t="s">
        <v>11</v>
      </c>
      <c r="M156" s="5" t="s">
        <v>11</v>
      </c>
      <c r="N156" s="5" t="s">
        <v>11</v>
      </c>
      <c r="O156" s="5" t="s">
        <v>11</v>
      </c>
      <c r="P156" s="5" t="s">
        <v>11</v>
      </c>
      <c r="Q156" s="5" t="s">
        <v>11</v>
      </c>
    </row>
    <row r="157" spans="1:17" s="2" customFormat="1" x14ac:dyDescent="0.2">
      <c r="A157" s="17" t="s">
        <v>196</v>
      </c>
      <c r="B157" s="22" t="s">
        <v>33</v>
      </c>
      <c r="C157" s="19" t="s">
        <v>8</v>
      </c>
      <c r="D157" s="3" t="s">
        <v>11</v>
      </c>
      <c r="E157" s="5" t="s">
        <v>11</v>
      </c>
      <c r="F157" s="5" t="s">
        <v>11</v>
      </c>
      <c r="G157" s="5" t="s">
        <v>11</v>
      </c>
      <c r="H157" s="5" t="s">
        <v>11</v>
      </c>
      <c r="I157" s="5" t="s">
        <v>11</v>
      </c>
      <c r="J157" s="5" t="s">
        <v>11</v>
      </c>
      <c r="K157" s="5" t="s">
        <v>11</v>
      </c>
      <c r="L157" s="5" t="s">
        <v>11</v>
      </c>
      <c r="M157" s="5" t="s">
        <v>11</v>
      </c>
      <c r="N157" s="5" t="s">
        <v>11</v>
      </c>
      <c r="O157" s="5" t="s">
        <v>11</v>
      </c>
      <c r="P157" s="5" t="s">
        <v>11</v>
      </c>
      <c r="Q157" s="5" t="s">
        <v>11</v>
      </c>
    </row>
    <row r="158" spans="1:17" s="2" customFormat="1" x14ac:dyDescent="0.2">
      <c r="A158" s="17" t="s">
        <v>197</v>
      </c>
      <c r="B158" s="22" t="s">
        <v>35</v>
      </c>
      <c r="C158" s="19" t="s">
        <v>8</v>
      </c>
      <c r="D158" s="3" t="s">
        <v>11</v>
      </c>
      <c r="E158" s="5" t="s">
        <v>11</v>
      </c>
      <c r="F158" s="5" t="s">
        <v>11</v>
      </c>
      <c r="G158" s="5" t="s">
        <v>11</v>
      </c>
      <c r="H158" s="5" t="s">
        <v>11</v>
      </c>
      <c r="I158" s="5" t="s">
        <v>11</v>
      </c>
      <c r="J158" s="5" t="s">
        <v>11</v>
      </c>
      <c r="K158" s="5" t="s">
        <v>11</v>
      </c>
      <c r="L158" s="5" t="s">
        <v>11</v>
      </c>
      <c r="M158" s="5" t="s">
        <v>11</v>
      </c>
      <c r="N158" s="5" t="s">
        <v>11</v>
      </c>
      <c r="O158" s="5" t="s">
        <v>11</v>
      </c>
      <c r="P158" s="5" t="s">
        <v>11</v>
      </c>
      <c r="Q158" s="5" t="s">
        <v>11</v>
      </c>
    </row>
    <row r="159" spans="1:17" s="2" customFormat="1" x14ac:dyDescent="0.2">
      <c r="A159" s="17" t="s">
        <v>198</v>
      </c>
      <c r="B159" s="20" t="s">
        <v>37</v>
      </c>
      <c r="C159" s="19" t="s">
        <v>8</v>
      </c>
      <c r="D159" s="3">
        <v>59.168351295948675</v>
      </c>
      <c r="E159" s="5">
        <f>E145-E154</f>
        <v>60.149038160000032</v>
      </c>
      <c r="F159" s="5">
        <v>54.434187220428427</v>
      </c>
      <c r="G159" s="5">
        <f>G145-G154</f>
        <v>168.59094241184505</v>
      </c>
      <c r="H159" s="5">
        <f>H129-H144</f>
        <v>49.740647375692454</v>
      </c>
      <c r="I159" s="5">
        <f>I129-I144</f>
        <v>168.4159795285421</v>
      </c>
      <c r="J159" s="5">
        <v>44.901237391138125</v>
      </c>
      <c r="K159" s="5">
        <f>K129-K144</f>
        <v>151.31534729096416</v>
      </c>
      <c r="L159" s="5">
        <v>45.423138888306582</v>
      </c>
      <c r="M159" s="5">
        <f>M129-M144</f>
        <v>168.82877058338462</v>
      </c>
      <c r="N159" s="5" t="s">
        <v>11</v>
      </c>
      <c r="O159" s="5">
        <f>O129-O144</f>
        <v>168.41680681275363</v>
      </c>
      <c r="P159" s="5">
        <f t="shared" ref="P159:P164" si="10">L159+J159+H159</f>
        <v>140.06502365513717</v>
      </c>
      <c r="Q159" s="5">
        <f t="shared" ref="Q159:Q164" si="11">O159+M159+K159+I159</f>
        <v>656.97690421564448</v>
      </c>
    </row>
    <row r="160" spans="1:17" s="2" customFormat="1" x14ac:dyDescent="0.2">
      <c r="A160" s="17" t="s">
        <v>199</v>
      </c>
      <c r="B160" s="18" t="s">
        <v>200</v>
      </c>
      <c r="C160" s="19" t="s">
        <v>8</v>
      </c>
      <c r="D160" s="3">
        <v>261.03111186399963</v>
      </c>
      <c r="E160" s="5">
        <v>311.83467234000074</v>
      </c>
      <c r="F160" s="5">
        <v>131.04443102199966</v>
      </c>
      <c r="G160" s="5">
        <f t="shared" ref="G160:M160" si="12">G145</f>
        <v>466.60707865000018</v>
      </c>
      <c r="H160" s="5">
        <f t="shared" si="12"/>
        <v>128.14246988499963</v>
      </c>
      <c r="I160" s="5">
        <f t="shared" si="12"/>
        <v>247.10620814899949</v>
      </c>
      <c r="J160" s="5">
        <f t="shared" si="12"/>
        <v>112.83776131799914</v>
      </c>
      <c r="K160" s="5">
        <f t="shared" si="12"/>
        <v>219.851989145999</v>
      </c>
      <c r="L160" s="5">
        <f t="shared" si="12"/>
        <v>114.88956784200114</v>
      </c>
      <c r="M160" s="5">
        <f t="shared" si="12"/>
        <v>238.78618596299953</v>
      </c>
      <c r="N160" s="5" t="s">
        <v>11</v>
      </c>
      <c r="O160" s="5">
        <f>O145</f>
        <v>240.50400573600328</v>
      </c>
      <c r="P160" s="5">
        <f t="shared" si="10"/>
        <v>355.86979904499992</v>
      </c>
      <c r="Q160" s="5">
        <f t="shared" si="11"/>
        <v>946.24838899400129</v>
      </c>
    </row>
    <row r="161" spans="1:17" s="2" customFormat="1" x14ac:dyDescent="0.2">
      <c r="A161" s="17" t="s">
        <v>201</v>
      </c>
      <c r="B161" s="24" t="s">
        <v>202</v>
      </c>
      <c r="C161" s="19" t="s">
        <v>8</v>
      </c>
      <c r="D161" s="3">
        <v>63.195</v>
      </c>
      <c r="E161" s="5">
        <v>29.429179999999999</v>
      </c>
      <c r="F161" s="5">
        <v>18.094204999999999</v>
      </c>
      <c r="G161" s="5">
        <v>18.094204999999999</v>
      </c>
      <c r="H161" s="5">
        <v>17.399999999999999</v>
      </c>
      <c r="I161" s="5">
        <v>17.400234019999999</v>
      </c>
      <c r="J161" s="5">
        <v>4.5739256700000013</v>
      </c>
      <c r="K161" s="5">
        <v>4.6165761254333431</v>
      </c>
      <c r="L161" s="5">
        <v>3.4709787899999966</v>
      </c>
      <c r="M161" s="5">
        <v>3.4693011954333306</v>
      </c>
      <c r="N161" s="5" t="s">
        <v>11</v>
      </c>
      <c r="O161" s="5">
        <v>2.9231927804333182</v>
      </c>
      <c r="P161" s="5">
        <f t="shared" si="10"/>
        <v>25.444904459999997</v>
      </c>
      <c r="Q161" s="5">
        <f t="shared" si="11"/>
        <v>28.409304121299989</v>
      </c>
    </row>
    <row r="162" spans="1:17" s="2" customFormat="1" x14ac:dyDescent="0.2">
      <c r="A162" s="17" t="s">
        <v>203</v>
      </c>
      <c r="B162" s="24" t="s">
        <v>204</v>
      </c>
      <c r="C162" s="19" t="s">
        <v>8</v>
      </c>
      <c r="D162" s="3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 t="s">
        <v>11</v>
      </c>
      <c r="O162" s="5">
        <v>0</v>
      </c>
      <c r="P162" s="5">
        <f t="shared" si="10"/>
        <v>0</v>
      </c>
      <c r="Q162" s="5">
        <f t="shared" si="11"/>
        <v>0</v>
      </c>
    </row>
    <row r="163" spans="1:17" s="2" customFormat="1" x14ac:dyDescent="0.2">
      <c r="A163" s="17" t="s">
        <v>205</v>
      </c>
      <c r="B163" s="24" t="s">
        <v>206</v>
      </c>
      <c r="C163" s="19" t="s">
        <v>8</v>
      </c>
      <c r="D163" s="3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 t="s">
        <v>11</v>
      </c>
      <c r="O163" s="5">
        <v>0</v>
      </c>
      <c r="P163" s="5">
        <f t="shared" si="10"/>
        <v>0</v>
      </c>
      <c r="Q163" s="5">
        <f t="shared" si="11"/>
        <v>0</v>
      </c>
    </row>
    <row r="164" spans="1:17" s="2" customFormat="1" ht="18" customHeight="1" x14ac:dyDescent="0.2">
      <c r="A164" s="17" t="s">
        <v>207</v>
      </c>
      <c r="B164" s="24" t="s">
        <v>208</v>
      </c>
      <c r="C164" s="19" t="s">
        <v>8</v>
      </c>
      <c r="D164" s="3">
        <v>197.83611186399963</v>
      </c>
      <c r="E164" s="5">
        <v>282.40549234000076</v>
      </c>
      <c r="F164" s="5">
        <v>112.95022602199965</v>
      </c>
      <c r="G164" s="5">
        <f>G160-G161</f>
        <v>448.51287365000019</v>
      </c>
      <c r="H164" s="5">
        <f>H160-H161</f>
        <v>110.74246988499962</v>
      </c>
      <c r="I164" s="5">
        <f>I160-I161</f>
        <v>229.70597412899949</v>
      </c>
      <c r="J164" s="5">
        <v>44.901237391138125</v>
      </c>
      <c r="K164" s="5">
        <f>K160-K161</f>
        <v>215.23541302056566</v>
      </c>
      <c r="L164" s="5">
        <v>45.423138888306582</v>
      </c>
      <c r="M164" s="5">
        <f>M160-M161</f>
        <v>235.31688476756619</v>
      </c>
      <c r="N164" s="5" t="s">
        <v>11</v>
      </c>
      <c r="O164" s="5">
        <f>O160-O161</f>
        <v>237.58081295556997</v>
      </c>
      <c r="P164" s="5">
        <f t="shared" si="10"/>
        <v>201.06684616444431</v>
      </c>
      <c r="Q164" s="5">
        <f t="shared" si="11"/>
        <v>917.83908487270128</v>
      </c>
    </row>
    <row r="165" spans="1:17" s="2" customFormat="1" ht="18" customHeight="1" x14ac:dyDescent="0.25">
      <c r="A165" s="17" t="s">
        <v>209</v>
      </c>
      <c r="B165" s="18" t="s">
        <v>98</v>
      </c>
      <c r="C165" s="19" t="s">
        <v>11</v>
      </c>
      <c r="D165" s="36" t="s">
        <v>467</v>
      </c>
      <c r="E165" s="36" t="s">
        <v>467</v>
      </c>
      <c r="F165" s="36" t="s">
        <v>467</v>
      </c>
      <c r="G165" s="36" t="s">
        <v>467</v>
      </c>
      <c r="H165" s="36" t="s">
        <v>467</v>
      </c>
      <c r="I165" s="36" t="s">
        <v>467</v>
      </c>
      <c r="J165" s="36" t="s">
        <v>467</v>
      </c>
      <c r="K165" s="36" t="s">
        <v>467</v>
      </c>
      <c r="L165" s="36" t="s">
        <v>467</v>
      </c>
      <c r="M165" s="36" t="s">
        <v>467</v>
      </c>
      <c r="N165" s="36" t="s">
        <v>467</v>
      </c>
      <c r="O165" s="36" t="s">
        <v>467</v>
      </c>
      <c r="P165" s="36" t="s">
        <v>467</v>
      </c>
      <c r="Q165" s="36" t="s">
        <v>467</v>
      </c>
    </row>
    <row r="166" spans="1:17" s="2" customFormat="1" ht="37.5" customHeight="1" x14ac:dyDescent="0.2">
      <c r="A166" s="17" t="s">
        <v>210</v>
      </c>
      <c r="B166" s="24" t="s">
        <v>692</v>
      </c>
      <c r="C166" s="19" t="s">
        <v>8</v>
      </c>
      <c r="D166" s="5">
        <f>D115+D107+D64</f>
        <v>357.12050002399968</v>
      </c>
      <c r="E166" s="5">
        <f t="shared" ref="E166:O166" si="13">E115+E107+E64</f>
        <v>428.84700139000074</v>
      </c>
      <c r="F166" s="5">
        <f t="shared" si="13"/>
        <v>223.21895542680036</v>
      </c>
      <c r="G166" s="5">
        <f t="shared" si="13"/>
        <v>640.56744205000018</v>
      </c>
      <c r="H166" s="5">
        <f t="shared" si="13"/>
        <v>231.82741988499964</v>
      </c>
      <c r="I166" s="5">
        <f t="shared" si="13"/>
        <v>410.31167814899948</v>
      </c>
      <c r="J166" s="5">
        <f t="shared" si="13"/>
        <v>218.36439131799904</v>
      </c>
      <c r="K166" s="5">
        <f t="shared" si="13"/>
        <v>374.89982914599898</v>
      </c>
      <c r="L166" s="5">
        <f t="shared" si="13"/>
        <v>211.32841784200116</v>
      </c>
      <c r="M166" s="5">
        <f t="shared" si="13"/>
        <v>396.41794596299951</v>
      </c>
      <c r="N166" s="5" t="s">
        <v>11</v>
      </c>
      <c r="O166" s="5">
        <f t="shared" si="13"/>
        <v>396.89063573600328</v>
      </c>
      <c r="P166" s="5">
        <f t="shared" ref="P166:P171" si="14">L166+J166+H166</f>
        <v>661.52022904499984</v>
      </c>
      <c r="Q166" s="5">
        <f>O166+M166+K166+I166</f>
        <v>1578.5200889940011</v>
      </c>
    </row>
    <row r="167" spans="1:17" s="2" customFormat="1" ht="18" customHeight="1" x14ac:dyDescent="0.2">
      <c r="A167" s="17" t="s">
        <v>211</v>
      </c>
      <c r="B167" s="24" t="s">
        <v>212</v>
      </c>
      <c r="C167" s="19" t="s">
        <v>8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 t="s">
        <v>11</v>
      </c>
      <c r="O167" s="9">
        <v>0</v>
      </c>
      <c r="P167" s="9">
        <f t="shared" si="14"/>
        <v>0</v>
      </c>
      <c r="Q167" s="9">
        <v>0</v>
      </c>
    </row>
    <row r="168" spans="1:17" s="2" customFormat="1" ht="18" customHeight="1" x14ac:dyDescent="0.2">
      <c r="A168" s="17" t="s">
        <v>213</v>
      </c>
      <c r="B168" s="23" t="s">
        <v>214</v>
      </c>
      <c r="C168" s="19" t="s">
        <v>8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 t="s">
        <v>11</v>
      </c>
      <c r="O168" s="9">
        <v>0</v>
      </c>
      <c r="P168" s="9">
        <f t="shared" si="14"/>
        <v>0</v>
      </c>
      <c r="Q168" s="9">
        <v>0</v>
      </c>
    </row>
    <row r="169" spans="1:17" s="2" customFormat="1" ht="18" customHeight="1" x14ac:dyDescent="0.2">
      <c r="A169" s="17" t="s">
        <v>215</v>
      </c>
      <c r="B169" s="24" t="s">
        <v>216</v>
      </c>
      <c r="C169" s="19" t="s">
        <v>8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 t="s">
        <v>11</v>
      </c>
      <c r="O169" s="9">
        <v>0</v>
      </c>
      <c r="P169" s="9">
        <f t="shared" si="14"/>
        <v>0</v>
      </c>
      <c r="Q169" s="9">
        <v>0</v>
      </c>
    </row>
    <row r="170" spans="1:17" s="2" customFormat="1" ht="18" customHeight="1" x14ac:dyDescent="0.2">
      <c r="A170" s="17" t="s">
        <v>217</v>
      </c>
      <c r="B170" s="23" t="s">
        <v>218</v>
      </c>
      <c r="C170" s="19" t="s">
        <v>8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 t="s">
        <v>11</v>
      </c>
      <c r="O170" s="9">
        <v>0</v>
      </c>
      <c r="P170" s="9">
        <f t="shared" si="14"/>
        <v>0</v>
      </c>
      <c r="Q170" s="9">
        <v>0</v>
      </c>
    </row>
    <row r="171" spans="1:17" s="2" customFormat="1" ht="31.5" x14ac:dyDescent="0.2">
      <c r="A171" s="17" t="s">
        <v>219</v>
      </c>
      <c r="B171" s="24" t="s">
        <v>693</v>
      </c>
      <c r="C171" s="19" t="s">
        <v>11</v>
      </c>
      <c r="D171" s="9">
        <f>D169/D166</f>
        <v>0</v>
      </c>
      <c r="E171" s="9">
        <f>E169/E166</f>
        <v>0</v>
      </c>
      <c r="F171" s="9">
        <v>0</v>
      </c>
      <c r="G171" s="9">
        <v>0</v>
      </c>
      <c r="H171" s="9">
        <f t="shared" ref="H171:M171" si="15">H169/H166</f>
        <v>0</v>
      </c>
      <c r="I171" s="9">
        <f t="shared" si="15"/>
        <v>0</v>
      </c>
      <c r="J171" s="9">
        <f t="shared" si="15"/>
        <v>0</v>
      </c>
      <c r="K171" s="9">
        <f t="shared" si="15"/>
        <v>0</v>
      </c>
      <c r="L171" s="9">
        <f t="shared" si="15"/>
        <v>0</v>
      </c>
      <c r="M171" s="9">
        <f t="shared" si="15"/>
        <v>0</v>
      </c>
      <c r="N171" s="9" t="s">
        <v>11</v>
      </c>
      <c r="O171" s="9">
        <f>O169/O166</f>
        <v>0</v>
      </c>
      <c r="P171" s="9">
        <f t="shared" si="14"/>
        <v>0</v>
      </c>
      <c r="Q171" s="9">
        <v>0</v>
      </c>
    </row>
    <row r="172" spans="1:17" s="2" customFormat="1" ht="18.75" x14ac:dyDescent="0.25">
      <c r="A172" s="49" t="s">
        <v>694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</row>
    <row r="173" spans="1:17" s="2" customFormat="1" ht="22.9" customHeight="1" x14ac:dyDescent="0.2">
      <c r="A173" s="17" t="s">
        <v>220</v>
      </c>
      <c r="B173" s="18" t="s">
        <v>221</v>
      </c>
      <c r="C173" s="19" t="s">
        <v>8</v>
      </c>
      <c r="D173" s="9">
        <v>8204.3431199999995</v>
      </c>
      <c r="E173" s="9">
        <v>8715.9023048500003</v>
      </c>
      <c r="F173" s="9">
        <v>8637.0154000000002</v>
      </c>
      <c r="G173" s="9">
        <v>9185.6459815899998</v>
      </c>
      <c r="H173" s="9">
        <f>9071.6005815+25.56</f>
        <v>9097.1605815000003</v>
      </c>
      <c r="I173" s="9">
        <v>10194.694680000001</v>
      </c>
      <c r="J173" s="9">
        <v>9811.1504122000006</v>
      </c>
      <c r="K173" s="9">
        <v>11456.27989</v>
      </c>
      <c r="L173" s="9">
        <v>10449.4231848</v>
      </c>
      <c r="M173" s="9">
        <v>12325.50799</v>
      </c>
      <c r="N173" s="9" t="s">
        <v>11</v>
      </c>
      <c r="O173" s="9">
        <v>13425.46033</v>
      </c>
      <c r="P173" s="9">
        <f>L173+J173+H173</f>
        <v>29357.734178500003</v>
      </c>
      <c r="Q173" s="9">
        <f>O173+M173+K173+I173</f>
        <v>47401.942889999998</v>
      </c>
    </row>
    <row r="174" spans="1:17" s="2" customFormat="1" x14ac:dyDescent="0.25">
      <c r="A174" s="17" t="s">
        <v>222</v>
      </c>
      <c r="B174" s="20" t="s">
        <v>10</v>
      </c>
      <c r="C174" s="19" t="s">
        <v>8</v>
      </c>
      <c r="D174" s="3" t="s">
        <v>11</v>
      </c>
      <c r="E174" s="3" t="s">
        <v>11</v>
      </c>
      <c r="F174" s="3" t="s">
        <v>11</v>
      </c>
      <c r="G174" s="3" t="s">
        <v>11</v>
      </c>
      <c r="H174" s="3" t="s">
        <v>11</v>
      </c>
      <c r="I174" s="3" t="s">
        <v>11</v>
      </c>
      <c r="J174" s="3" t="s">
        <v>11</v>
      </c>
      <c r="K174" s="3" t="s">
        <v>11</v>
      </c>
      <c r="L174" s="3" t="s">
        <v>11</v>
      </c>
      <c r="M174" s="3" t="s">
        <v>11</v>
      </c>
      <c r="N174" s="3" t="s">
        <v>11</v>
      </c>
      <c r="O174" s="3" t="s">
        <v>11</v>
      </c>
      <c r="P174" s="3" t="s">
        <v>11</v>
      </c>
      <c r="Q174" s="3" t="s">
        <v>11</v>
      </c>
    </row>
    <row r="175" spans="1:17" s="2" customFormat="1" ht="31.5" x14ac:dyDescent="0.25">
      <c r="A175" s="17" t="s">
        <v>223</v>
      </c>
      <c r="B175" s="23" t="s">
        <v>13</v>
      </c>
      <c r="C175" s="19" t="s">
        <v>8</v>
      </c>
      <c r="D175" s="3" t="s">
        <v>11</v>
      </c>
      <c r="E175" s="3" t="s">
        <v>11</v>
      </c>
      <c r="F175" s="3" t="s">
        <v>11</v>
      </c>
      <c r="G175" s="3" t="s">
        <v>11</v>
      </c>
      <c r="H175" s="3" t="s">
        <v>11</v>
      </c>
      <c r="I175" s="3" t="s">
        <v>11</v>
      </c>
      <c r="J175" s="3" t="s">
        <v>11</v>
      </c>
      <c r="K175" s="3" t="s">
        <v>11</v>
      </c>
      <c r="L175" s="3" t="s">
        <v>11</v>
      </c>
      <c r="M175" s="3" t="s">
        <v>11</v>
      </c>
      <c r="N175" s="3" t="s">
        <v>11</v>
      </c>
      <c r="O175" s="3" t="s">
        <v>11</v>
      </c>
      <c r="P175" s="3" t="s">
        <v>11</v>
      </c>
      <c r="Q175" s="3" t="s">
        <v>11</v>
      </c>
    </row>
    <row r="176" spans="1:17" s="2" customFormat="1" ht="31.5" x14ac:dyDescent="0.25">
      <c r="A176" s="17" t="s">
        <v>224</v>
      </c>
      <c r="B176" s="23" t="s">
        <v>15</v>
      </c>
      <c r="C176" s="19" t="s">
        <v>8</v>
      </c>
      <c r="D176" s="3" t="s">
        <v>11</v>
      </c>
      <c r="E176" s="3" t="s">
        <v>11</v>
      </c>
      <c r="F176" s="3" t="s">
        <v>11</v>
      </c>
      <c r="G176" s="3" t="s">
        <v>11</v>
      </c>
      <c r="H176" s="3" t="s">
        <v>11</v>
      </c>
      <c r="I176" s="3" t="s">
        <v>11</v>
      </c>
      <c r="J176" s="3" t="s">
        <v>11</v>
      </c>
      <c r="K176" s="3" t="s">
        <v>11</v>
      </c>
      <c r="L176" s="3" t="s">
        <v>11</v>
      </c>
      <c r="M176" s="3" t="s">
        <v>11</v>
      </c>
      <c r="N176" s="3" t="s">
        <v>11</v>
      </c>
      <c r="O176" s="3" t="s">
        <v>11</v>
      </c>
      <c r="P176" s="3" t="s">
        <v>11</v>
      </c>
      <c r="Q176" s="3" t="s">
        <v>11</v>
      </c>
    </row>
    <row r="177" spans="1:17" s="2" customFormat="1" ht="31.5" x14ac:dyDescent="0.25">
      <c r="A177" s="17" t="s">
        <v>225</v>
      </c>
      <c r="B177" s="23" t="s">
        <v>17</v>
      </c>
      <c r="C177" s="19" t="s">
        <v>8</v>
      </c>
      <c r="D177" s="3" t="s">
        <v>11</v>
      </c>
      <c r="E177" s="3" t="s">
        <v>11</v>
      </c>
      <c r="F177" s="3" t="s">
        <v>11</v>
      </c>
      <c r="G177" s="3" t="s">
        <v>11</v>
      </c>
      <c r="H177" s="3" t="s">
        <v>11</v>
      </c>
      <c r="I177" s="3" t="s">
        <v>11</v>
      </c>
      <c r="J177" s="3" t="s">
        <v>11</v>
      </c>
      <c r="K177" s="3" t="s">
        <v>11</v>
      </c>
      <c r="L177" s="3" t="s">
        <v>11</v>
      </c>
      <c r="M177" s="3" t="s">
        <v>11</v>
      </c>
      <c r="N177" s="3" t="s">
        <v>11</v>
      </c>
      <c r="O177" s="3" t="s">
        <v>11</v>
      </c>
      <c r="P177" s="3" t="s">
        <v>11</v>
      </c>
      <c r="Q177" s="3" t="s">
        <v>11</v>
      </c>
    </row>
    <row r="178" spans="1:17" s="2" customFormat="1" x14ac:dyDescent="0.25">
      <c r="A178" s="17" t="s">
        <v>226</v>
      </c>
      <c r="B178" s="20" t="s">
        <v>19</v>
      </c>
      <c r="C178" s="19" t="s">
        <v>8</v>
      </c>
      <c r="D178" s="3" t="s">
        <v>11</v>
      </c>
      <c r="E178" s="3" t="s">
        <v>11</v>
      </c>
      <c r="F178" s="3" t="s">
        <v>11</v>
      </c>
      <c r="G178" s="3" t="s">
        <v>11</v>
      </c>
      <c r="H178" s="3" t="s">
        <v>11</v>
      </c>
      <c r="I178" s="3" t="s">
        <v>11</v>
      </c>
      <c r="J178" s="3" t="s">
        <v>11</v>
      </c>
      <c r="K178" s="3" t="s">
        <v>11</v>
      </c>
      <c r="L178" s="3" t="s">
        <v>11</v>
      </c>
      <c r="M178" s="3" t="s">
        <v>11</v>
      </c>
      <c r="N178" s="3" t="s">
        <v>11</v>
      </c>
      <c r="O178" s="3" t="s">
        <v>11</v>
      </c>
      <c r="P178" s="3" t="s">
        <v>11</v>
      </c>
      <c r="Q178" s="3" t="s">
        <v>11</v>
      </c>
    </row>
    <row r="179" spans="1:17" s="2" customFormat="1" x14ac:dyDescent="0.25">
      <c r="A179" s="17" t="s">
        <v>227</v>
      </c>
      <c r="B179" s="20" t="s">
        <v>21</v>
      </c>
      <c r="C179" s="19" t="s">
        <v>8</v>
      </c>
      <c r="D179" s="3" t="s">
        <v>11</v>
      </c>
      <c r="E179" s="3" t="s">
        <v>11</v>
      </c>
      <c r="F179" s="3" t="s">
        <v>11</v>
      </c>
      <c r="G179" s="3" t="s">
        <v>11</v>
      </c>
      <c r="H179" s="3" t="s">
        <v>11</v>
      </c>
      <c r="I179" s="3" t="s">
        <v>11</v>
      </c>
      <c r="J179" s="3" t="s">
        <v>11</v>
      </c>
      <c r="K179" s="3" t="s">
        <v>11</v>
      </c>
      <c r="L179" s="3" t="s">
        <v>11</v>
      </c>
      <c r="M179" s="3" t="s">
        <v>11</v>
      </c>
      <c r="N179" s="3" t="s">
        <v>11</v>
      </c>
      <c r="O179" s="3" t="s">
        <v>11</v>
      </c>
      <c r="P179" s="3" t="s">
        <v>11</v>
      </c>
      <c r="Q179" s="3" t="s">
        <v>11</v>
      </c>
    </row>
    <row r="180" spans="1:17" s="2" customFormat="1" x14ac:dyDescent="0.25">
      <c r="A180" s="17" t="s">
        <v>228</v>
      </c>
      <c r="B180" s="20" t="s">
        <v>23</v>
      </c>
      <c r="C180" s="19" t="s">
        <v>8</v>
      </c>
      <c r="D180" s="3" t="s">
        <v>11</v>
      </c>
      <c r="E180" s="3" t="s">
        <v>11</v>
      </c>
      <c r="F180" s="3" t="s">
        <v>11</v>
      </c>
      <c r="G180" s="3" t="s">
        <v>11</v>
      </c>
      <c r="H180" s="3" t="s">
        <v>11</v>
      </c>
      <c r="I180" s="3" t="s">
        <v>11</v>
      </c>
      <c r="J180" s="3" t="s">
        <v>11</v>
      </c>
      <c r="K180" s="3" t="s">
        <v>11</v>
      </c>
      <c r="L180" s="3" t="s">
        <v>11</v>
      </c>
      <c r="M180" s="3" t="s">
        <v>11</v>
      </c>
      <c r="N180" s="3" t="s">
        <v>11</v>
      </c>
      <c r="O180" s="3" t="s">
        <v>11</v>
      </c>
      <c r="P180" s="3" t="s">
        <v>11</v>
      </c>
      <c r="Q180" s="3" t="s">
        <v>11</v>
      </c>
    </row>
    <row r="181" spans="1:17" s="2" customFormat="1" x14ac:dyDescent="0.25">
      <c r="A181" s="17" t="s">
        <v>229</v>
      </c>
      <c r="B181" s="20" t="s">
        <v>25</v>
      </c>
      <c r="C181" s="19" t="s">
        <v>8</v>
      </c>
      <c r="D181" s="3" t="s">
        <v>11</v>
      </c>
      <c r="E181" s="3" t="s">
        <v>11</v>
      </c>
      <c r="F181" s="3" t="s">
        <v>11</v>
      </c>
      <c r="G181" s="3" t="s">
        <v>11</v>
      </c>
      <c r="H181" s="3" t="s">
        <v>11</v>
      </c>
      <c r="I181" s="3" t="s">
        <v>11</v>
      </c>
      <c r="J181" s="3" t="s">
        <v>11</v>
      </c>
      <c r="K181" s="3" t="s">
        <v>11</v>
      </c>
      <c r="L181" s="3" t="s">
        <v>11</v>
      </c>
      <c r="M181" s="3" t="s">
        <v>11</v>
      </c>
      <c r="N181" s="3" t="s">
        <v>11</v>
      </c>
      <c r="O181" s="3" t="s">
        <v>11</v>
      </c>
      <c r="P181" s="3" t="s">
        <v>11</v>
      </c>
      <c r="Q181" s="3" t="s">
        <v>11</v>
      </c>
    </row>
    <row r="182" spans="1:17" s="2" customFormat="1" x14ac:dyDescent="0.2">
      <c r="A182" s="17" t="s">
        <v>230</v>
      </c>
      <c r="B182" s="20" t="s">
        <v>27</v>
      </c>
      <c r="C182" s="19" t="s">
        <v>8</v>
      </c>
      <c r="D182" s="9">
        <v>7986.3846700000004</v>
      </c>
      <c r="E182" s="9">
        <v>8551.43388572</v>
      </c>
      <c r="F182" s="9">
        <v>8491.5179399999997</v>
      </c>
      <c r="G182" s="9">
        <v>9000.13904869</v>
      </c>
      <c r="H182" s="9">
        <v>8972.7824414999995</v>
      </c>
      <c r="I182" s="9">
        <v>10063.9974</v>
      </c>
      <c r="J182" s="9">
        <v>9681.2966321999993</v>
      </c>
      <c r="K182" s="9">
        <v>11352.645999999999</v>
      </c>
      <c r="L182" s="9">
        <v>10313.5449948</v>
      </c>
      <c r="M182" s="9">
        <v>12235.757610000001</v>
      </c>
      <c r="N182" s="9" t="s">
        <v>11</v>
      </c>
      <c r="O182" s="9">
        <v>13332.386990000001</v>
      </c>
      <c r="P182" s="9">
        <f>L182+J182+H182</f>
        <v>28967.624068500001</v>
      </c>
      <c r="Q182" s="9">
        <f>O182+M182+K182+I182</f>
        <v>46984.788</v>
      </c>
    </row>
    <row r="183" spans="1:17" s="2" customFormat="1" x14ac:dyDescent="0.25">
      <c r="A183" s="17" t="s">
        <v>231</v>
      </c>
      <c r="B183" s="20" t="s">
        <v>29</v>
      </c>
      <c r="C183" s="19" t="s">
        <v>8</v>
      </c>
      <c r="D183" s="3" t="s">
        <v>11</v>
      </c>
      <c r="E183" s="3" t="s">
        <v>11</v>
      </c>
      <c r="F183" s="3" t="s">
        <v>11</v>
      </c>
      <c r="G183" s="3" t="s">
        <v>11</v>
      </c>
      <c r="H183" s="3" t="s">
        <v>11</v>
      </c>
      <c r="I183" s="3" t="s">
        <v>11</v>
      </c>
      <c r="J183" s="3" t="s">
        <v>11</v>
      </c>
      <c r="K183" s="3" t="s">
        <v>11</v>
      </c>
      <c r="L183" s="3" t="s">
        <v>11</v>
      </c>
      <c r="M183" s="3" t="s">
        <v>11</v>
      </c>
      <c r="N183" s="3" t="s">
        <v>11</v>
      </c>
      <c r="O183" s="3" t="s">
        <v>11</v>
      </c>
      <c r="P183" s="3" t="s">
        <v>11</v>
      </c>
      <c r="Q183" s="3" t="s">
        <v>11</v>
      </c>
    </row>
    <row r="184" spans="1:17" s="2" customFormat="1" ht="31.5" x14ac:dyDescent="0.25">
      <c r="A184" s="17" t="s">
        <v>232</v>
      </c>
      <c r="B184" s="21" t="s">
        <v>31</v>
      </c>
      <c r="C184" s="19" t="s">
        <v>8</v>
      </c>
      <c r="D184" s="3" t="s">
        <v>11</v>
      </c>
      <c r="E184" s="3" t="s">
        <v>11</v>
      </c>
      <c r="F184" s="3" t="s">
        <v>11</v>
      </c>
      <c r="G184" s="3" t="s">
        <v>11</v>
      </c>
      <c r="H184" s="3" t="s">
        <v>11</v>
      </c>
      <c r="I184" s="3" t="s">
        <v>11</v>
      </c>
      <c r="J184" s="3" t="s">
        <v>11</v>
      </c>
      <c r="K184" s="3" t="s">
        <v>11</v>
      </c>
      <c r="L184" s="3" t="s">
        <v>11</v>
      </c>
      <c r="M184" s="3" t="s">
        <v>11</v>
      </c>
      <c r="N184" s="3" t="s">
        <v>11</v>
      </c>
      <c r="O184" s="3" t="s">
        <v>11</v>
      </c>
      <c r="P184" s="3" t="s">
        <v>11</v>
      </c>
      <c r="Q184" s="3" t="s">
        <v>11</v>
      </c>
    </row>
    <row r="185" spans="1:17" s="2" customFormat="1" x14ac:dyDescent="0.25">
      <c r="A185" s="17" t="s">
        <v>233</v>
      </c>
      <c r="B185" s="22" t="s">
        <v>33</v>
      </c>
      <c r="C185" s="19" t="s">
        <v>8</v>
      </c>
      <c r="D185" s="3" t="s">
        <v>11</v>
      </c>
      <c r="E185" s="3" t="s">
        <v>11</v>
      </c>
      <c r="F185" s="3" t="s">
        <v>11</v>
      </c>
      <c r="G185" s="3" t="s">
        <v>11</v>
      </c>
      <c r="H185" s="3" t="s">
        <v>11</v>
      </c>
      <c r="I185" s="3" t="s">
        <v>11</v>
      </c>
      <c r="J185" s="3" t="s">
        <v>11</v>
      </c>
      <c r="K185" s="3" t="s">
        <v>11</v>
      </c>
      <c r="L185" s="3" t="s">
        <v>11</v>
      </c>
      <c r="M185" s="3" t="s">
        <v>11</v>
      </c>
      <c r="N185" s="3" t="s">
        <v>11</v>
      </c>
      <c r="O185" s="3" t="s">
        <v>11</v>
      </c>
      <c r="P185" s="3" t="s">
        <v>11</v>
      </c>
      <c r="Q185" s="3" t="s">
        <v>11</v>
      </c>
    </row>
    <row r="186" spans="1:17" s="2" customFormat="1" x14ac:dyDescent="0.25">
      <c r="A186" s="17" t="s">
        <v>234</v>
      </c>
      <c r="B186" s="22" t="s">
        <v>35</v>
      </c>
      <c r="C186" s="19" t="s">
        <v>8</v>
      </c>
      <c r="D186" s="3" t="s">
        <v>11</v>
      </c>
      <c r="E186" s="3" t="s">
        <v>11</v>
      </c>
      <c r="F186" s="3" t="s">
        <v>11</v>
      </c>
      <c r="G186" s="3" t="s">
        <v>11</v>
      </c>
      <c r="H186" s="3" t="s">
        <v>11</v>
      </c>
      <c r="I186" s="3" t="s">
        <v>11</v>
      </c>
      <c r="J186" s="3" t="s">
        <v>11</v>
      </c>
      <c r="K186" s="3" t="s">
        <v>11</v>
      </c>
      <c r="L186" s="3" t="s">
        <v>11</v>
      </c>
      <c r="M186" s="3" t="s">
        <v>11</v>
      </c>
      <c r="N186" s="3" t="s">
        <v>11</v>
      </c>
      <c r="O186" s="3" t="s">
        <v>11</v>
      </c>
      <c r="P186" s="3" t="s">
        <v>11</v>
      </c>
      <c r="Q186" s="3" t="s">
        <v>11</v>
      </c>
    </row>
    <row r="187" spans="1:17" s="2" customFormat="1" ht="31.5" x14ac:dyDescent="0.25">
      <c r="A187" s="17" t="s">
        <v>235</v>
      </c>
      <c r="B187" s="24" t="s">
        <v>236</v>
      </c>
      <c r="C187" s="19" t="s">
        <v>8</v>
      </c>
      <c r="D187" s="3" t="s">
        <v>11</v>
      </c>
      <c r="E187" s="3" t="s">
        <v>11</v>
      </c>
      <c r="F187" s="3" t="s">
        <v>11</v>
      </c>
      <c r="G187" s="3" t="s">
        <v>11</v>
      </c>
      <c r="H187" s="3" t="s">
        <v>11</v>
      </c>
      <c r="I187" s="3" t="s">
        <v>11</v>
      </c>
      <c r="J187" s="3" t="s">
        <v>11</v>
      </c>
      <c r="K187" s="3" t="s">
        <v>11</v>
      </c>
      <c r="L187" s="3" t="s">
        <v>11</v>
      </c>
      <c r="M187" s="3" t="s">
        <v>11</v>
      </c>
      <c r="N187" s="3" t="s">
        <v>11</v>
      </c>
      <c r="O187" s="3" t="s">
        <v>11</v>
      </c>
      <c r="P187" s="3" t="s">
        <v>11</v>
      </c>
      <c r="Q187" s="3" t="s">
        <v>11</v>
      </c>
    </row>
    <row r="188" spans="1:17" s="2" customFormat="1" x14ac:dyDescent="0.25">
      <c r="A188" s="17" t="s">
        <v>237</v>
      </c>
      <c r="B188" s="23" t="s">
        <v>238</v>
      </c>
      <c r="C188" s="19" t="s">
        <v>8</v>
      </c>
      <c r="D188" s="3" t="s">
        <v>11</v>
      </c>
      <c r="E188" s="3" t="s">
        <v>11</v>
      </c>
      <c r="F188" s="3" t="s">
        <v>11</v>
      </c>
      <c r="G188" s="3" t="s">
        <v>11</v>
      </c>
      <c r="H188" s="3" t="s">
        <v>11</v>
      </c>
      <c r="I188" s="3" t="s">
        <v>11</v>
      </c>
      <c r="J188" s="3" t="s">
        <v>11</v>
      </c>
      <c r="K188" s="3" t="s">
        <v>11</v>
      </c>
      <c r="L188" s="3" t="s">
        <v>11</v>
      </c>
      <c r="M188" s="3" t="s">
        <v>11</v>
      </c>
      <c r="N188" s="3" t="s">
        <v>11</v>
      </c>
      <c r="O188" s="3" t="s">
        <v>11</v>
      </c>
      <c r="P188" s="3" t="s">
        <v>11</v>
      </c>
      <c r="Q188" s="3" t="s">
        <v>11</v>
      </c>
    </row>
    <row r="189" spans="1:17" s="2" customFormat="1" ht="31.5" x14ac:dyDescent="0.25">
      <c r="A189" s="17" t="s">
        <v>239</v>
      </c>
      <c r="B189" s="23" t="s">
        <v>240</v>
      </c>
      <c r="C189" s="19" t="s">
        <v>8</v>
      </c>
      <c r="D189" s="3" t="s">
        <v>11</v>
      </c>
      <c r="E189" s="3" t="s">
        <v>11</v>
      </c>
      <c r="F189" s="3" t="s">
        <v>11</v>
      </c>
      <c r="G189" s="3" t="s">
        <v>11</v>
      </c>
      <c r="H189" s="3" t="s">
        <v>11</v>
      </c>
      <c r="I189" s="3" t="s">
        <v>11</v>
      </c>
      <c r="J189" s="3" t="s">
        <v>11</v>
      </c>
      <c r="K189" s="3" t="s">
        <v>11</v>
      </c>
      <c r="L189" s="3" t="s">
        <v>11</v>
      </c>
      <c r="M189" s="3" t="s">
        <v>11</v>
      </c>
      <c r="N189" s="3" t="s">
        <v>11</v>
      </c>
      <c r="O189" s="3" t="s">
        <v>11</v>
      </c>
      <c r="P189" s="3" t="s">
        <v>11</v>
      </c>
      <c r="Q189" s="3" t="s">
        <v>11</v>
      </c>
    </row>
    <row r="190" spans="1:17" s="2" customFormat="1" x14ac:dyDescent="0.2">
      <c r="A190" s="17" t="s">
        <v>241</v>
      </c>
      <c r="B190" s="20" t="s">
        <v>37</v>
      </c>
      <c r="C190" s="19" t="s">
        <v>8</v>
      </c>
      <c r="D190" s="9">
        <f t="shared" ref="D190:O190" si="16">D173-D182</f>
        <v>217.95844999999917</v>
      </c>
      <c r="E190" s="9">
        <f t="shared" si="16"/>
        <v>164.46841913000026</v>
      </c>
      <c r="F190" s="9">
        <f t="shared" si="16"/>
        <v>145.4974600000005</v>
      </c>
      <c r="G190" s="9">
        <f t="shared" si="16"/>
        <v>185.50693289999981</v>
      </c>
      <c r="H190" s="9">
        <f t="shared" si="16"/>
        <v>124.37814000000071</v>
      </c>
      <c r="I190" s="9">
        <f t="shared" si="16"/>
        <v>130.69728000000032</v>
      </c>
      <c r="J190" s="9">
        <f t="shared" si="16"/>
        <v>129.85378000000128</v>
      </c>
      <c r="K190" s="9">
        <f t="shared" si="16"/>
        <v>103.63389000000097</v>
      </c>
      <c r="L190" s="9">
        <f t="shared" si="16"/>
        <v>135.87818999999945</v>
      </c>
      <c r="M190" s="9">
        <f t="shared" si="16"/>
        <v>89.750379999999495</v>
      </c>
      <c r="N190" s="9" t="s">
        <v>11</v>
      </c>
      <c r="O190" s="9">
        <f t="shared" si="16"/>
        <v>93.073339999999007</v>
      </c>
      <c r="P190" s="9">
        <f>L190+J190+H190</f>
        <v>390.11011000000144</v>
      </c>
      <c r="Q190" s="9">
        <f>O190+M190+K190+I190</f>
        <v>417.1548899999998</v>
      </c>
    </row>
    <row r="191" spans="1:17" s="2" customFormat="1" x14ac:dyDescent="0.2">
      <c r="A191" s="17" t="s">
        <v>242</v>
      </c>
      <c r="B191" s="18" t="s">
        <v>243</v>
      </c>
      <c r="C191" s="19" t="s">
        <v>8</v>
      </c>
      <c r="D191" s="9">
        <v>7977.9883300000001</v>
      </c>
      <c r="E191" s="9">
        <v>8367.5248355200001</v>
      </c>
      <c r="F191" s="9">
        <v>8551.5538912899992</v>
      </c>
      <c r="G191" s="9">
        <v>8844.8125987700005</v>
      </c>
      <c r="H191" s="9">
        <v>8996.9003724499998</v>
      </c>
      <c r="I191" s="9">
        <v>10119.96611087</v>
      </c>
      <c r="J191" s="9">
        <v>9668.6110375899989</v>
      </c>
      <c r="K191" s="9">
        <v>11315.093213349999</v>
      </c>
      <c r="L191" s="9">
        <v>10312.04147025</v>
      </c>
      <c r="M191" s="9">
        <v>12209.629695259999</v>
      </c>
      <c r="N191" s="9" t="s">
        <v>11</v>
      </c>
      <c r="O191" s="9">
        <v>13284.9008971</v>
      </c>
      <c r="P191" s="9">
        <f>L191+J191+H191</f>
        <v>28977.552880290001</v>
      </c>
      <c r="Q191" s="9">
        <f>O191+M191+K191+I191</f>
        <v>46929.58991658</v>
      </c>
    </row>
    <row r="192" spans="1:17" s="2" customFormat="1" x14ac:dyDescent="0.25">
      <c r="A192" s="17" t="s">
        <v>244</v>
      </c>
      <c r="B192" s="24" t="s">
        <v>245</v>
      </c>
      <c r="C192" s="19" t="s">
        <v>8</v>
      </c>
      <c r="D192" s="3" t="s">
        <v>11</v>
      </c>
      <c r="E192" s="3" t="s">
        <v>11</v>
      </c>
      <c r="F192" s="3" t="s">
        <v>11</v>
      </c>
      <c r="G192" s="3" t="s">
        <v>11</v>
      </c>
      <c r="H192" s="3" t="s">
        <v>11</v>
      </c>
      <c r="I192" s="3" t="s">
        <v>11</v>
      </c>
      <c r="J192" s="3" t="s">
        <v>11</v>
      </c>
      <c r="K192" s="3" t="s">
        <v>11</v>
      </c>
      <c r="L192" s="3" t="s">
        <v>11</v>
      </c>
      <c r="M192" s="3" t="s">
        <v>11</v>
      </c>
      <c r="N192" s="3" t="s">
        <v>11</v>
      </c>
      <c r="O192" s="3" t="s">
        <v>11</v>
      </c>
      <c r="P192" s="3" t="s">
        <v>11</v>
      </c>
      <c r="Q192" s="3" t="s">
        <v>11</v>
      </c>
    </row>
    <row r="193" spans="1:17" s="2" customFormat="1" x14ac:dyDescent="0.2">
      <c r="A193" s="17" t="s">
        <v>246</v>
      </c>
      <c r="B193" s="24" t="s">
        <v>247</v>
      </c>
      <c r="C193" s="19" t="s">
        <v>8</v>
      </c>
      <c r="D193" s="9">
        <v>4307.8190800000002</v>
      </c>
      <c r="E193" s="9">
        <f t="shared" ref="E193:O193" si="17">E194+E195</f>
        <v>4360.7415598600001</v>
      </c>
      <c r="F193" s="9">
        <f t="shared" si="17"/>
        <v>4564.2190512900006</v>
      </c>
      <c r="G193" s="9">
        <f t="shared" si="17"/>
        <v>4500.6138618000004</v>
      </c>
      <c r="H193" s="9">
        <f t="shared" si="17"/>
        <v>4719.9044224500003</v>
      </c>
      <c r="I193" s="9">
        <f>I194+I195</f>
        <v>5107.7671408699998</v>
      </c>
      <c r="J193" s="9">
        <f>J194+J195</f>
        <v>5071.0610775900004</v>
      </c>
      <c r="K193" s="9">
        <f t="shared" si="17"/>
        <v>5812.1646733500002</v>
      </c>
      <c r="L193" s="9">
        <f t="shared" si="17"/>
        <v>5392.0222002499995</v>
      </c>
      <c r="M193" s="9">
        <f t="shared" si="17"/>
        <v>6261.4496952600002</v>
      </c>
      <c r="N193" s="9" t="s">
        <v>11</v>
      </c>
      <c r="O193" s="9">
        <f t="shared" si="17"/>
        <v>6903.1598470999998</v>
      </c>
      <c r="P193" s="9">
        <f>L193+J193+H193</f>
        <v>15182.987700289999</v>
      </c>
      <c r="Q193" s="9">
        <f>O193+M193+K193+I193</f>
        <v>24084.541356580001</v>
      </c>
    </row>
    <row r="194" spans="1:17" s="2" customFormat="1" x14ac:dyDescent="0.2">
      <c r="A194" s="17" t="s">
        <v>248</v>
      </c>
      <c r="B194" s="23" t="s">
        <v>249</v>
      </c>
      <c r="C194" s="19" t="s">
        <v>8</v>
      </c>
      <c r="D194" s="9">
        <v>4015.31837</v>
      </c>
      <c r="E194" s="9">
        <v>4066.3298599999998</v>
      </c>
      <c r="F194" s="9">
        <f>4133.44134+120</f>
        <v>4253.4413400000003</v>
      </c>
      <c r="G194" s="9">
        <v>4198.16661363</v>
      </c>
      <c r="H194" s="9">
        <v>4403.1136100000003</v>
      </c>
      <c r="I194" s="9">
        <v>4758.1116400000001</v>
      </c>
      <c r="J194" s="9">
        <v>4736.4770200000003</v>
      </c>
      <c r="K194" s="9">
        <v>5426.4606899999999</v>
      </c>
      <c r="L194" s="9">
        <v>5042.5798999999997</v>
      </c>
      <c r="M194" s="9">
        <v>5857.4535299999998</v>
      </c>
      <c r="N194" s="9" t="s">
        <v>11</v>
      </c>
      <c r="O194" s="9">
        <v>6466.0297899999996</v>
      </c>
      <c r="P194" s="9">
        <f>L194+J194+H194</f>
        <v>14182.170529999999</v>
      </c>
      <c r="Q194" s="9">
        <f>O194+M194+K194+I194</f>
        <v>22508.055649999998</v>
      </c>
    </row>
    <row r="195" spans="1:17" s="2" customFormat="1" x14ac:dyDescent="0.2">
      <c r="A195" s="17" t="s">
        <v>250</v>
      </c>
      <c r="B195" s="23" t="s">
        <v>251</v>
      </c>
      <c r="C195" s="19" t="s">
        <v>8</v>
      </c>
      <c r="D195" s="9">
        <f>D193-D194</f>
        <v>292.50071000000025</v>
      </c>
      <c r="E195" s="9">
        <v>294.41169986</v>
      </c>
      <c r="F195" s="9">
        <v>310.77771129000001</v>
      </c>
      <c r="G195" s="9">
        <v>302.44724817000002</v>
      </c>
      <c r="H195" s="9">
        <v>316.79081244999998</v>
      </c>
      <c r="I195" s="9">
        <v>349.65550087000003</v>
      </c>
      <c r="J195" s="9">
        <v>334.58405758999999</v>
      </c>
      <c r="K195" s="9">
        <v>385.70398334999999</v>
      </c>
      <c r="L195" s="9">
        <v>349.44230025000002</v>
      </c>
      <c r="M195" s="9">
        <v>403.99616526</v>
      </c>
      <c r="N195" s="9" t="s">
        <v>11</v>
      </c>
      <c r="O195" s="9">
        <v>437.13005709999999</v>
      </c>
      <c r="P195" s="9">
        <f>L195+J195+H195</f>
        <v>1000.8171702899999</v>
      </c>
      <c r="Q195" s="9">
        <f>O195+M195+K195+I195</f>
        <v>1576.4857065799999</v>
      </c>
    </row>
    <row r="196" spans="1:17" s="2" customFormat="1" x14ac:dyDescent="0.25">
      <c r="A196" s="17" t="s">
        <v>252</v>
      </c>
      <c r="B196" s="23" t="s">
        <v>253</v>
      </c>
      <c r="C196" s="19" t="s">
        <v>8</v>
      </c>
      <c r="D196" s="3" t="s">
        <v>11</v>
      </c>
      <c r="E196" s="3" t="s">
        <v>11</v>
      </c>
      <c r="F196" s="3" t="s">
        <v>11</v>
      </c>
      <c r="G196" s="3" t="s">
        <v>11</v>
      </c>
      <c r="H196" s="3" t="s">
        <v>11</v>
      </c>
      <c r="I196" s="3" t="s">
        <v>11</v>
      </c>
      <c r="J196" s="3" t="s">
        <v>11</v>
      </c>
      <c r="K196" s="3" t="s">
        <v>11</v>
      </c>
      <c r="L196" s="3" t="s">
        <v>11</v>
      </c>
      <c r="M196" s="3" t="s">
        <v>11</v>
      </c>
      <c r="N196" s="3" t="s">
        <v>11</v>
      </c>
      <c r="O196" s="3" t="s">
        <v>11</v>
      </c>
      <c r="P196" s="3" t="s">
        <v>11</v>
      </c>
      <c r="Q196" s="3" t="s">
        <v>11</v>
      </c>
    </row>
    <row r="197" spans="1:17" s="2" customFormat="1" ht="31.5" x14ac:dyDescent="0.25">
      <c r="A197" s="17" t="s">
        <v>254</v>
      </c>
      <c r="B197" s="24" t="s">
        <v>255</v>
      </c>
      <c r="C197" s="19" t="s">
        <v>8</v>
      </c>
      <c r="D197" s="3" t="s">
        <v>11</v>
      </c>
      <c r="E197" s="3" t="s">
        <v>11</v>
      </c>
      <c r="F197" s="3" t="s">
        <v>11</v>
      </c>
      <c r="G197" s="3" t="s">
        <v>11</v>
      </c>
      <c r="H197" s="3" t="s">
        <v>11</v>
      </c>
      <c r="I197" s="3" t="s">
        <v>11</v>
      </c>
      <c r="J197" s="3" t="s">
        <v>11</v>
      </c>
      <c r="K197" s="3" t="s">
        <v>11</v>
      </c>
      <c r="L197" s="3" t="s">
        <v>11</v>
      </c>
      <c r="M197" s="3" t="s">
        <v>11</v>
      </c>
      <c r="N197" s="3" t="s">
        <v>11</v>
      </c>
      <c r="O197" s="3" t="s">
        <v>11</v>
      </c>
      <c r="P197" s="3" t="s">
        <v>11</v>
      </c>
      <c r="Q197" s="3" t="s">
        <v>11</v>
      </c>
    </row>
    <row r="198" spans="1:17" s="2" customFormat="1" ht="31.5" x14ac:dyDescent="0.2">
      <c r="A198" s="17" t="s">
        <v>256</v>
      </c>
      <c r="B198" s="24" t="s">
        <v>257</v>
      </c>
      <c r="C198" s="19" t="s">
        <v>8</v>
      </c>
      <c r="D198" s="9">
        <v>2784.2932999999998</v>
      </c>
      <c r="E198" s="9">
        <v>3095.5948396399999</v>
      </c>
      <c r="F198" s="9">
        <v>3184.9061900000002</v>
      </c>
      <c r="G198" s="9">
        <v>3293.83076226</v>
      </c>
      <c r="H198" s="9">
        <v>3407.4914100000001</v>
      </c>
      <c r="I198" s="9">
        <v>4009.5160700000001</v>
      </c>
      <c r="J198" s="9">
        <v>3673.35437</v>
      </c>
      <c r="K198" s="9">
        <v>4474.7605700000004</v>
      </c>
      <c r="L198" s="9">
        <v>3942.3657800000001</v>
      </c>
      <c r="M198" s="9">
        <v>4875.1336899999997</v>
      </c>
      <c r="N198" s="9" t="s">
        <v>11</v>
      </c>
      <c r="O198" s="9">
        <v>5257.6343299999999</v>
      </c>
      <c r="P198" s="9">
        <f t="shared" ref="P198:P255" si="18">L198+J198+H198</f>
        <v>11023.21156</v>
      </c>
      <c r="Q198" s="9">
        <f t="shared" ref="Q198:Q256" si="19">O198+M198+K198+I198</f>
        <v>18617.04466</v>
      </c>
    </row>
    <row r="199" spans="1:17" s="2" customFormat="1" x14ac:dyDescent="0.2">
      <c r="A199" s="17" t="s">
        <v>258</v>
      </c>
      <c r="B199" s="24" t="s">
        <v>259</v>
      </c>
      <c r="C199" s="19" t="s">
        <v>8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 t="s">
        <v>11</v>
      </c>
      <c r="O199" s="9">
        <v>0</v>
      </c>
      <c r="P199" s="9">
        <f t="shared" si="18"/>
        <v>0</v>
      </c>
      <c r="Q199" s="9">
        <f t="shared" si="19"/>
        <v>0</v>
      </c>
    </row>
    <row r="200" spans="1:17" s="2" customFormat="1" x14ac:dyDescent="0.2">
      <c r="A200" s="17" t="s">
        <v>260</v>
      </c>
      <c r="B200" s="24" t="s">
        <v>261</v>
      </c>
      <c r="C200" s="19" t="s">
        <v>8</v>
      </c>
      <c r="D200" s="9">
        <f>289.79947-D201</f>
        <v>236.58376999999999</v>
      </c>
      <c r="E200" s="9">
        <v>259.10800999999998</v>
      </c>
      <c r="F200" s="9">
        <v>288.33145999999999</v>
      </c>
      <c r="G200" s="9">
        <f>393.27937458-G201</f>
        <v>301.41002287000003</v>
      </c>
      <c r="H200" s="9">
        <v>301.38808999999998</v>
      </c>
      <c r="I200" s="9">
        <f>415.69167-I201</f>
        <v>324.28494000000001</v>
      </c>
      <c r="J200" s="9">
        <v>321.43828999999999</v>
      </c>
      <c r="K200" s="9">
        <f>452.81524-K201</f>
        <v>354.45316000000003</v>
      </c>
      <c r="L200" s="9">
        <v>343.49966999999998</v>
      </c>
      <c r="M200" s="9">
        <f>450.69646-M201</f>
        <v>351.00184999999999</v>
      </c>
      <c r="N200" s="9" t="s">
        <v>11</v>
      </c>
      <c r="O200" s="9">
        <f>468.73559-O201</f>
        <v>365.35426999999999</v>
      </c>
      <c r="P200" s="9">
        <f t="shared" si="18"/>
        <v>966.3260499999999</v>
      </c>
      <c r="Q200" s="9">
        <f t="shared" si="19"/>
        <v>1395.09422</v>
      </c>
    </row>
    <row r="201" spans="1:17" s="2" customFormat="1" x14ac:dyDescent="0.2">
      <c r="A201" s="17" t="s">
        <v>262</v>
      </c>
      <c r="B201" s="24" t="s">
        <v>263</v>
      </c>
      <c r="C201" s="19" t="s">
        <v>8</v>
      </c>
      <c r="D201" s="9">
        <v>53.215699999999998</v>
      </c>
      <c r="E201" s="9">
        <v>79.580739679999994</v>
      </c>
      <c r="F201" s="9">
        <v>86.393820000000005</v>
      </c>
      <c r="G201" s="9">
        <v>91.869351710000004</v>
      </c>
      <c r="H201" s="9">
        <v>81.304299999999998</v>
      </c>
      <c r="I201" s="9">
        <v>91.406729999999996</v>
      </c>
      <c r="J201" s="9">
        <v>87.625020000000006</v>
      </c>
      <c r="K201" s="9">
        <v>98.362080000000006</v>
      </c>
      <c r="L201" s="9">
        <v>93.636949999999999</v>
      </c>
      <c r="M201" s="9">
        <v>99.694609999999997</v>
      </c>
      <c r="N201" s="9" t="s">
        <v>11</v>
      </c>
      <c r="O201" s="9">
        <v>103.38132</v>
      </c>
      <c r="P201" s="9">
        <f t="shared" si="18"/>
        <v>262.56627000000003</v>
      </c>
      <c r="Q201" s="9">
        <f t="shared" si="19"/>
        <v>392.84474</v>
      </c>
    </row>
    <row r="202" spans="1:17" s="2" customFormat="1" x14ac:dyDescent="0.2">
      <c r="A202" s="17" t="s">
        <v>264</v>
      </c>
      <c r="B202" s="24" t="s">
        <v>265</v>
      </c>
      <c r="C202" s="19" t="s">
        <v>8</v>
      </c>
      <c r="D202" s="9">
        <v>198.81813</v>
      </c>
      <c r="E202" s="9">
        <v>215.48035300000001</v>
      </c>
      <c r="F202" s="9">
        <v>160.13509999999999</v>
      </c>
      <c r="G202" s="9">
        <v>242.572776</v>
      </c>
      <c r="H202" s="9">
        <f>198.71584+4.26</f>
        <v>202.97583999999998</v>
      </c>
      <c r="I202" s="9">
        <v>272.50072999999998</v>
      </c>
      <c r="J202" s="9">
        <v>218.59375999999997</v>
      </c>
      <c r="K202" s="9">
        <v>258.99914999999999</v>
      </c>
      <c r="L202" s="9">
        <v>230.47279999999998</v>
      </c>
      <c r="M202" s="9">
        <v>290.67540000000002</v>
      </c>
      <c r="N202" s="9" t="s">
        <v>11</v>
      </c>
      <c r="O202" s="9">
        <v>311.83698000000004</v>
      </c>
      <c r="P202" s="9">
        <f t="shared" si="18"/>
        <v>652.04239999999993</v>
      </c>
      <c r="Q202" s="9">
        <f t="shared" si="19"/>
        <v>1134.01226</v>
      </c>
    </row>
    <row r="203" spans="1:17" s="2" customFormat="1" x14ac:dyDescent="0.2">
      <c r="A203" s="17" t="s">
        <v>266</v>
      </c>
      <c r="B203" s="23" t="s">
        <v>267</v>
      </c>
      <c r="C203" s="19" t="s">
        <v>8</v>
      </c>
      <c r="D203" s="9">
        <v>74.191649999999996</v>
      </c>
      <c r="E203" s="9">
        <v>72.465207000000007</v>
      </c>
      <c r="F203" s="9">
        <v>20.692</v>
      </c>
      <c r="G203" s="9">
        <v>96.896141999999998</v>
      </c>
      <c r="H203" s="9">
        <f>26.259+4.26</f>
        <v>30.518999999999998</v>
      </c>
      <c r="I203" s="9">
        <v>93.368000000000009</v>
      </c>
      <c r="J203" s="9">
        <v>33.511000000000003</v>
      </c>
      <c r="K203" s="9">
        <v>69.34899999999999</v>
      </c>
      <c r="L203" s="9">
        <v>33.06</v>
      </c>
      <c r="M203" s="9">
        <v>83.682000000000002</v>
      </c>
      <c r="N203" s="9" t="s">
        <v>11</v>
      </c>
      <c r="O203" s="9">
        <v>85.623999999999995</v>
      </c>
      <c r="P203" s="9">
        <f t="shared" si="18"/>
        <v>97.09</v>
      </c>
      <c r="Q203" s="9">
        <f t="shared" si="19"/>
        <v>332.02299999999997</v>
      </c>
    </row>
    <row r="204" spans="1:17" s="2" customFormat="1" x14ac:dyDescent="0.2">
      <c r="A204" s="17" t="s">
        <v>268</v>
      </c>
      <c r="B204" s="24" t="s">
        <v>269</v>
      </c>
      <c r="C204" s="19" t="s">
        <v>8</v>
      </c>
      <c r="D204" s="9">
        <v>13.46214</v>
      </c>
      <c r="E204" s="9">
        <v>18.017910000000001</v>
      </c>
      <c r="F204" s="9">
        <v>18.479330000000001</v>
      </c>
      <c r="G204" s="9">
        <v>17.678996260000002</v>
      </c>
      <c r="H204" s="9">
        <v>19.409199999999998</v>
      </c>
      <c r="I204" s="9">
        <v>17.26754</v>
      </c>
      <c r="J204" s="9">
        <v>20.326920000000001</v>
      </c>
      <c r="K204" s="9">
        <v>21.661380000000001</v>
      </c>
      <c r="L204" s="9">
        <v>21.14986</v>
      </c>
      <c r="M204" s="9">
        <v>21.19698</v>
      </c>
      <c r="N204" s="9" t="s">
        <v>11</v>
      </c>
      <c r="O204" s="9">
        <v>21.977630000000001</v>
      </c>
      <c r="P204" s="9">
        <f t="shared" si="18"/>
        <v>60.885980000000004</v>
      </c>
      <c r="Q204" s="9">
        <f t="shared" si="19"/>
        <v>82.103530000000006</v>
      </c>
    </row>
    <row r="205" spans="1:17" s="2" customFormat="1" x14ac:dyDescent="0.2">
      <c r="A205" s="17" t="s">
        <v>270</v>
      </c>
      <c r="B205" s="24" t="s">
        <v>271</v>
      </c>
      <c r="C205" s="19" t="s">
        <v>8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 t="s">
        <v>11</v>
      </c>
      <c r="O205" s="9">
        <v>0</v>
      </c>
      <c r="P205" s="9">
        <f t="shared" si="18"/>
        <v>0</v>
      </c>
      <c r="Q205" s="9">
        <f t="shared" si="19"/>
        <v>0</v>
      </c>
    </row>
    <row r="206" spans="1:17" s="2" customFormat="1" x14ac:dyDescent="0.2">
      <c r="A206" s="17" t="s">
        <v>272</v>
      </c>
      <c r="B206" s="24" t="s">
        <v>273</v>
      </c>
      <c r="C206" s="19" t="s">
        <v>8</v>
      </c>
      <c r="D206" s="9">
        <v>9.8698300000000003</v>
      </c>
      <c r="E206" s="9">
        <v>14.828545760000001</v>
      </c>
      <c r="F206" s="9">
        <v>12.23232</v>
      </c>
      <c r="G206" s="9">
        <v>10.63658248</v>
      </c>
      <c r="H206" s="9">
        <v>14.1806</v>
      </c>
      <c r="I206" s="9">
        <v>13.406040000000001</v>
      </c>
      <c r="J206" s="9">
        <v>14.29341</v>
      </c>
      <c r="K206" s="9">
        <v>15.106920000000001</v>
      </c>
      <c r="L206" s="9">
        <v>14.83657</v>
      </c>
      <c r="M206" s="9">
        <v>15.268840000000001</v>
      </c>
      <c r="N206" s="9" t="s">
        <v>11</v>
      </c>
      <c r="O206" s="9">
        <v>15.84905</v>
      </c>
      <c r="P206" s="9">
        <f t="shared" si="18"/>
        <v>43.310580000000002</v>
      </c>
      <c r="Q206" s="9">
        <f t="shared" si="19"/>
        <v>59.630850000000009</v>
      </c>
    </row>
    <row r="207" spans="1:17" s="2" customFormat="1" ht="31.5" x14ac:dyDescent="0.2">
      <c r="A207" s="17" t="s">
        <v>274</v>
      </c>
      <c r="B207" s="24" t="s">
        <v>275</v>
      </c>
      <c r="C207" s="19" t="s">
        <v>8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 t="s">
        <v>11</v>
      </c>
      <c r="O207" s="9">
        <v>0</v>
      </c>
      <c r="P207" s="9">
        <f t="shared" si="18"/>
        <v>0</v>
      </c>
      <c r="Q207" s="9">
        <f t="shared" si="19"/>
        <v>0</v>
      </c>
    </row>
    <row r="208" spans="1:17" s="2" customFormat="1" x14ac:dyDescent="0.2">
      <c r="A208" s="17" t="s">
        <v>276</v>
      </c>
      <c r="B208" s="24" t="s">
        <v>277</v>
      </c>
      <c r="C208" s="19" t="s">
        <v>8</v>
      </c>
      <c r="D208" s="9">
        <f t="shared" ref="D208:M208" si="20">D191-D206-D204-D202-D201-D200-D198-D193</f>
        <v>373.9263800000017</v>
      </c>
      <c r="E208" s="9">
        <f t="shared" si="20"/>
        <v>324.1728775800002</v>
      </c>
      <c r="F208" s="9">
        <f t="shared" si="20"/>
        <v>236.85661999999957</v>
      </c>
      <c r="G208" s="9">
        <f t="shared" si="20"/>
        <v>386.20024539000042</v>
      </c>
      <c r="H208" s="9">
        <f t="shared" si="20"/>
        <v>250.24650999999994</v>
      </c>
      <c r="I208" s="9">
        <f t="shared" si="20"/>
        <v>283.81692000000021</v>
      </c>
      <c r="J208" s="9">
        <f t="shared" si="20"/>
        <v>261.91818999999941</v>
      </c>
      <c r="K208" s="9">
        <f t="shared" si="20"/>
        <v>279.58527999999933</v>
      </c>
      <c r="L208" s="9">
        <f t="shared" si="20"/>
        <v>274.05764000000272</v>
      </c>
      <c r="M208" s="9">
        <f t="shared" si="20"/>
        <v>295.20862999999645</v>
      </c>
      <c r="N208" s="9" t="s">
        <v>11</v>
      </c>
      <c r="O208" s="9">
        <f>O191-O206-O204-O202-O201-O200-O198-O193</f>
        <v>305.70747000000028</v>
      </c>
      <c r="P208" s="9">
        <f t="shared" si="18"/>
        <v>786.22234000000208</v>
      </c>
      <c r="Q208" s="9">
        <f t="shared" si="19"/>
        <v>1164.3182999999963</v>
      </c>
    </row>
    <row r="209" spans="1:17" s="2" customFormat="1" ht="26.25" customHeight="1" x14ac:dyDescent="0.2">
      <c r="A209" s="17" t="s">
        <v>278</v>
      </c>
      <c r="B209" s="18" t="s">
        <v>279</v>
      </c>
      <c r="C209" s="19" t="s">
        <v>8</v>
      </c>
      <c r="D209" s="9">
        <v>75.02852</v>
      </c>
      <c r="E209" s="9">
        <v>149.26825491</v>
      </c>
      <c r="F209" s="9">
        <v>66.145579999999995</v>
      </c>
      <c r="G209" s="9">
        <v>209.57876759999999</v>
      </c>
      <c r="H209" s="9">
        <v>52.425870000000003</v>
      </c>
      <c r="I209" s="9">
        <v>219.20827</v>
      </c>
      <c r="J209" s="9">
        <v>43.385860000000001</v>
      </c>
      <c r="K209" s="9">
        <v>191.76182</v>
      </c>
      <c r="L209" s="9">
        <v>49.248649999999998</v>
      </c>
      <c r="M209" s="9">
        <v>187.90307000000001</v>
      </c>
      <c r="N209" s="9" t="s">
        <v>11</v>
      </c>
      <c r="O209" s="9">
        <v>179.19414</v>
      </c>
      <c r="P209" s="9">
        <f t="shared" si="18"/>
        <v>145.06038000000001</v>
      </c>
      <c r="Q209" s="9">
        <f t="shared" si="19"/>
        <v>778.06730000000005</v>
      </c>
    </row>
    <row r="210" spans="1:17" s="2" customFormat="1" x14ac:dyDescent="0.2">
      <c r="A210" s="17" t="s">
        <v>280</v>
      </c>
      <c r="B210" s="24" t="s">
        <v>281</v>
      </c>
      <c r="C210" s="19" t="s">
        <v>8</v>
      </c>
      <c r="D210" s="9">
        <v>4.82803</v>
      </c>
      <c r="E210" s="9">
        <v>6.6253000000000002</v>
      </c>
      <c r="F210" s="9">
        <v>12.03708</v>
      </c>
      <c r="G210" s="9">
        <v>0</v>
      </c>
      <c r="H210" s="9">
        <v>4.4000000000000004</v>
      </c>
      <c r="I210" s="9">
        <v>6.9999900000000004</v>
      </c>
      <c r="J210" s="9">
        <v>1.79</v>
      </c>
      <c r="K210" s="9">
        <v>4.8</v>
      </c>
      <c r="L210" s="9">
        <v>7.53</v>
      </c>
      <c r="M210" s="9">
        <v>9.75</v>
      </c>
      <c r="N210" s="9" t="s">
        <v>11</v>
      </c>
      <c r="O210" s="9">
        <v>3.9</v>
      </c>
      <c r="P210" s="9">
        <f t="shared" si="18"/>
        <v>13.72</v>
      </c>
      <c r="Q210" s="9">
        <f t="shared" si="19"/>
        <v>25.44999</v>
      </c>
    </row>
    <row r="211" spans="1:17" s="2" customFormat="1" x14ac:dyDescent="0.2">
      <c r="A211" s="17" t="s">
        <v>282</v>
      </c>
      <c r="B211" s="24" t="s">
        <v>283</v>
      </c>
      <c r="C211" s="19" t="s">
        <v>8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 t="s">
        <v>11</v>
      </c>
      <c r="O211" s="9">
        <v>0</v>
      </c>
      <c r="P211" s="9">
        <f t="shared" si="18"/>
        <v>0</v>
      </c>
      <c r="Q211" s="9">
        <f t="shared" si="19"/>
        <v>0</v>
      </c>
    </row>
    <row r="212" spans="1:17" s="2" customFormat="1" ht="34.5" customHeight="1" x14ac:dyDescent="0.2">
      <c r="A212" s="17" t="s">
        <v>284</v>
      </c>
      <c r="B212" s="23" t="s">
        <v>285</v>
      </c>
      <c r="C212" s="19" t="s">
        <v>8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 t="s">
        <v>11</v>
      </c>
      <c r="O212" s="9">
        <v>0</v>
      </c>
      <c r="P212" s="9">
        <f t="shared" si="18"/>
        <v>0</v>
      </c>
      <c r="Q212" s="9">
        <f t="shared" si="19"/>
        <v>0</v>
      </c>
    </row>
    <row r="213" spans="1:17" s="2" customFormat="1" x14ac:dyDescent="0.2">
      <c r="A213" s="17" t="s">
        <v>286</v>
      </c>
      <c r="B213" s="25" t="s">
        <v>287</v>
      </c>
      <c r="C213" s="19" t="s">
        <v>8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 t="s">
        <v>11</v>
      </c>
      <c r="O213" s="9">
        <v>0</v>
      </c>
      <c r="P213" s="9">
        <f t="shared" si="18"/>
        <v>0</v>
      </c>
      <c r="Q213" s="9">
        <f t="shared" si="19"/>
        <v>0</v>
      </c>
    </row>
    <row r="214" spans="1:17" s="2" customFormat="1" x14ac:dyDescent="0.2">
      <c r="A214" s="17" t="s">
        <v>288</v>
      </c>
      <c r="B214" s="25" t="s">
        <v>289</v>
      </c>
      <c r="C214" s="19" t="s">
        <v>8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 t="s">
        <v>11</v>
      </c>
      <c r="O214" s="9">
        <v>0</v>
      </c>
      <c r="P214" s="9">
        <f t="shared" si="18"/>
        <v>0</v>
      </c>
      <c r="Q214" s="9">
        <f t="shared" si="19"/>
        <v>0</v>
      </c>
    </row>
    <row r="215" spans="1:17" s="2" customFormat="1" x14ac:dyDescent="0.2">
      <c r="A215" s="17" t="s">
        <v>290</v>
      </c>
      <c r="B215" s="24" t="s">
        <v>291</v>
      </c>
      <c r="C215" s="19" t="s">
        <v>8</v>
      </c>
      <c r="D215" s="9">
        <f>D209-D210</f>
        <v>70.200490000000002</v>
      </c>
      <c r="E215" s="9">
        <f>E209-E210</f>
        <v>142.64295490999999</v>
      </c>
      <c r="F215" s="9">
        <f>F209-F210</f>
        <v>54.108499999999992</v>
      </c>
      <c r="G215" s="9">
        <f>G209-G210</f>
        <v>209.57876759999999</v>
      </c>
      <c r="H215" s="9">
        <f t="shared" ref="H215:O215" si="21">H209-H210</f>
        <v>48.025870000000005</v>
      </c>
      <c r="I215" s="9">
        <f t="shared" si="21"/>
        <v>212.20828</v>
      </c>
      <c r="J215" s="9">
        <f t="shared" si="21"/>
        <v>41.595860000000002</v>
      </c>
      <c r="K215" s="9">
        <f t="shared" si="21"/>
        <v>186.96181999999999</v>
      </c>
      <c r="L215" s="9">
        <f t="shared" si="21"/>
        <v>41.718649999999997</v>
      </c>
      <c r="M215" s="9">
        <f t="shared" si="21"/>
        <v>178.15307000000001</v>
      </c>
      <c r="N215" s="9" t="s">
        <v>11</v>
      </c>
      <c r="O215" s="9">
        <f t="shared" si="21"/>
        <v>175.29414</v>
      </c>
      <c r="P215" s="9">
        <f t="shared" si="18"/>
        <v>131.34038000000001</v>
      </c>
      <c r="Q215" s="9">
        <f t="shared" si="19"/>
        <v>752.61731000000009</v>
      </c>
    </row>
    <row r="216" spans="1:17" s="2" customFormat="1" x14ac:dyDescent="0.2">
      <c r="A216" s="17" t="s">
        <v>292</v>
      </c>
      <c r="B216" s="18" t="s">
        <v>293</v>
      </c>
      <c r="C216" s="19" t="s">
        <v>8</v>
      </c>
      <c r="D216" s="9">
        <v>96.808310000000006</v>
      </c>
      <c r="E216" s="9">
        <v>243.66038760000001</v>
      </c>
      <c r="F216" s="9">
        <f>115.78583+0.29+3.2</f>
        <v>119.27583000000001</v>
      </c>
      <c r="G216" s="9">
        <v>100.35776466999999</v>
      </c>
      <c r="H216" s="9">
        <f>68.95735+2.92+18.86</f>
        <v>90.737350000000006</v>
      </c>
      <c r="I216" s="9">
        <v>109.08749024000001</v>
      </c>
      <c r="J216" s="9">
        <v>53.741509999999991</v>
      </c>
      <c r="K216" s="9">
        <v>65.57560500000001</v>
      </c>
      <c r="L216" s="9">
        <v>68.248569999999987</v>
      </c>
      <c r="M216" s="9">
        <v>67.820174960000003</v>
      </c>
      <c r="N216" s="9" t="s">
        <v>11</v>
      </c>
      <c r="O216" s="9">
        <v>65.349069810000003</v>
      </c>
      <c r="P216" s="9">
        <f t="shared" si="18"/>
        <v>212.72742999999997</v>
      </c>
      <c r="Q216" s="9">
        <f t="shared" si="19"/>
        <v>307.83234001000005</v>
      </c>
    </row>
    <row r="217" spans="1:17" s="2" customFormat="1" x14ac:dyDescent="0.2">
      <c r="A217" s="17" t="s">
        <v>294</v>
      </c>
      <c r="B217" s="24" t="s">
        <v>295</v>
      </c>
      <c r="C217" s="19" t="s">
        <v>8</v>
      </c>
      <c r="D217" s="9">
        <v>86.708330000000004</v>
      </c>
      <c r="E217" s="9">
        <v>116.66038760000001</v>
      </c>
      <c r="F217" s="9">
        <f>115.78583+0.29+3.2</f>
        <v>119.27583000000001</v>
      </c>
      <c r="G217" s="9">
        <v>100.35773467</v>
      </c>
      <c r="H217" s="9">
        <f>68.95735+2.92+18.86</f>
        <v>90.737350000000006</v>
      </c>
      <c r="I217" s="9">
        <v>109.08749024000001</v>
      </c>
      <c r="J217" s="9">
        <v>53.741509999999991</v>
      </c>
      <c r="K217" s="9">
        <v>65.57560500000001</v>
      </c>
      <c r="L217" s="9">
        <v>68.248569999999987</v>
      </c>
      <c r="M217" s="9">
        <v>67.820174960000003</v>
      </c>
      <c r="N217" s="9" t="s">
        <v>11</v>
      </c>
      <c r="O217" s="9">
        <v>65.349069810000003</v>
      </c>
      <c r="P217" s="9">
        <f t="shared" si="18"/>
        <v>212.72742999999997</v>
      </c>
      <c r="Q217" s="9">
        <f t="shared" si="19"/>
        <v>307.83234001000005</v>
      </c>
    </row>
    <row r="218" spans="1:17" s="2" customFormat="1" x14ac:dyDescent="0.2">
      <c r="A218" s="17" t="s">
        <v>296</v>
      </c>
      <c r="B218" s="23" t="s">
        <v>297</v>
      </c>
      <c r="C218" s="19" t="s">
        <v>8</v>
      </c>
      <c r="D218" s="3">
        <v>75.834050000000005</v>
      </c>
      <c r="E218" s="3">
        <v>46.902479999999997</v>
      </c>
      <c r="F218" s="3">
        <v>40.878729999999997</v>
      </c>
      <c r="G218" s="3">
        <v>40.617286360000001</v>
      </c>
      <c r="H218" s="3">
        <f>19.1287751414745+18.86</f>
        <v>37.988775141474498</v>
      </c>
      <c r="I218" s="3">
        <v>35.503792043999994</v>
      </c>
      <c r="J218" s="3">
        <v>26.511254074802899</v>
      </c>
      <c r="K218" s="3">
        <v>32.715869327999997</v>
      </c>
      <c r="L218" s="3">
        <v>28.846892266336198</v>
      </c>
      <c r="M218" s="3">
        <v>30.060724572000005</v>
      </c>
      <c r="N218" s="3" t="s">
        <v>11</v>
      </c>
      <c r="O218" s="3">
        <v>32.885760779999998</v>
      </c>
      <c r="P218" s="9">
        <f t="shared" si="18"/>
        <v>93.346921482613595</v>
      </c>
      <c r="Q218" s="3">
        <f t="shared" si="19"/>
        <v>131.16614672399999</v>
      </c>
    </row>
    <row r="219" spans="1:17" s="2" customFormat="1" x14ac:dyDescent="0.2">
      <c r="A219" s="17" t="s">
        <v>298</v>
      </c>
      <c r="B219" s="23" t="s">
        <v>299</v>
      </c>
      <c r="C219" s="19" t="s">
        <v>8</v>
      </c>
      <c r="D219" s="3">
        <v>0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 t="s">
        <v>11</v>
      </c>
      <c r="O219" s="3">
        <v>0</v>
      </c>
      <c r="P219" s="9">
        <f t="shared" si="18"/>
        <v>0</v>
      </c>
      <c r="Q219" s="3">
        <f t="shared" si="19"/>
        <v>0</v>
      </c>
    </row>
    <row r="220" spans="1:17" s="2" customFormat="1" ht="31.5" x14ac:dyDescent="0.2">
      <c r="A220" s="17" t="s">
        <v>300</v>
      </c>
      <c r="B220" s="23" t="s">
        <v>301</v>
      </c>
      <c r="C220" s="19" t="s">
        <v>8</v>
      </c>
      <c r="D220" s="3">
        <v>0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 t="s">
        <v>11</v>
      </c>
      <c r="O220" s="3">
        <v>0</v>
      </c>
      <c r="P220" s="9">
        <f t="shared" si="18"/>
        <v>0</v>
      </c>
      <c r="Q220" s="3">
        <f t="shared" si="19"/>
        <v>0</v>
      </c>
    </row>
    <row r="221" spans="1:17" s="2" customFormat="1" x14ac:dyDescent="0.2">
      <c r="A221" s="17" t="s">
        <v>302</v>
      </c>
      <c r="B221" s="23" t="s">
        <v>303</v>
      </c>
      <c r="C221" s="19" t="s">
        <v>8</v>
      </c>
      <c r="D221" s="9">
        <f t="shared" ref="D221:M221" si="22">D217-D218</f>
        <v>10.874279999999999</v>
      </c>
      <c r="E221" s="9">
        <f t="shared" si="22"/>
        <v>69.75790760000001</v>
      </c>
      <c r="F221" s="9">
        <f t="shared" si="22"/>
        <v>78.397100000000023</v>
      </c>
      <c r="G221" s="9">
        <f t="shared" si="22"/>
        <v>59.740448309999998</v>
      </c>
      <c r="H221" s="9">
        <f t="shared" si="22"/>
        <v>52.748574858525508</v>
      </c>
      <c r="I221" s="9">
        <f t="shared" si="22"/>
        <v>73.583698196000014</v>
      </c>
      <c r="J221" s="9">
        <f t="shared" si="22"/>
        <v>27.230255925197092</v>
      </c>
      <c r="K221" s="9">
        <f t="shared" si="22"/>
        <v>32.859735672000014</v>
      </c>
      <c r="L221" s="9">
        <f t="shared" si="22"/>
        <v>39.401677733663789</v>
      </c>
      <c r="M221" s="9">
        <f t="shared" si="22"/>
        <v>37.759450387999998</v>
      </c>
      <c r="N221" s="9" t="s">
        <v>11</v>
      </c>
      <c r="O221" s="9">
        <f>O217-O218</f>
        <v>32.463309030000005</v>
      </c>
      <c r="P221" s="9">
        <f t="shared" si="18"/>
        <v>119.38050851738637</v>
      </c>
      <c r="Q221" s="9">
        <f t="shared" si="19"/>
        <v>176.66619328600004</v>
      </c>
    </row>
    <row r="222" spans="1:17" s="2" customFormat="1" ht="31.5" x14ac:dyDescent="0.2">
      <c r="A222" s="17" t="s">
        <v>304</v>
      </c>
      <c r="B222" s="23" t="s">
        <v>305</v>
      </c>
      <c r="C222" s="19" t="s">
        <v>8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 t="s">
        <v>11</v>
      </c>
      <c r="O222" s="9">
        <v>0</v>
      </c>
      <c r="P222" s="9">
        <f t="shared" si="18"/>
        <v>0</v>
      </c>
      <c r="Q222" s="9">
        <f t="shared" si="19"/>
        <v>0</v>
      </c>
    </row>
    <row r="223" spans="1:17" s="2" customFormat="1" x14ac:dyDescent="0.2">
      <c r="A223" s="17" t="s">
        <v>306</v>
      </c>
      <c r="B223" s="23" t="s">
        <v>307</v>
      </c>
      <c r="C223" s="19" t="s">
        <v>8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 t="s">
        <v>11</v>
      </c>
      <c r="O223" s="9">
        <v>0</v>
      </c>
      <c r="P223" s="9">
        <f t="shared" si="18"/>
        <v>0</v>
      </c>
      <c r="Q223" s="9">
        <f t="shared" si="19"/>
        <v>0</v>
      </c>
    </row>
    <row r="224" spans="1:17" s="2" customFormat="1" x14ac:dyDescent="0.2">
      <c r="A224" s="17" t="s">
        <v>308</v>
      </c>
      <c r="B224" s="24" t="s">
        <v>309</v>
      </c>
      <c r="C224" s="19" t="s">
        <v>8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 t="s">
        <v>11</v>
      </c>
      <c r="O224" s="9">
        <v>0</v>
      </c>
      <c r="P224" s="9">
        <f t="shared" si="18"/>
        <v>0</v>
      </c>
      <c r="Q224" s="9">
        <f t="shared" si="19"/>
        <v>0</v>
      </c>
    </row>
    <row r="225" spans="1:17" s="2" customFormat="1" x14ac:dyDescent="0.2">
      <c r="A225" s="17" t="s">
        <v>310</v>
      </c>
      <c r="B225" s="24" t="s">
        <v>311</v>
      </c>
      <c r="C225" s="19" t="s">
        <v>8</v>
      </c>
      <c r="D225" s="9">
        <f t="shared" ref="D225:M225" si="23">D216-D217</f>
        <v>10.099980000000002</v>
      </c>
      <c r="E225" s="9">
        <f t="shared" si="23"/>
        <v>127</v>
      </c>
      <c r="F225" s="9">
        <f t="shared" si="23"/>
        <v>0</v>
      </c>
      <c r="G225" s="9">
        <f t="shared" si="23"/>
        <v>2.9999999995311555E-5</v>
      </c>
      <c r="H225" s="9">
        <f t="shared" si="23"/>
        <v>0</v>
      </c>
      <c r="I225" s="9">
        <f t="shared" si="23"/>
        <v>0</v>
      </c>
      <c r="J225" s="9">
        <f t="shared" si="23"/>
        <v>0</v>
      </c>
      <c r="K225" s="9">
        <f t="shared" si="23"/>
        <v>0</v>
      </c>
      <c r="L225" s="9">
        <f t="shared" si="23"/>
        <v>0</v>
      </c>
      <c r="M225" s="9">
        <f t="shared" si="23"/>
        <v>0</v>
      </c>
      <c r="N225" s="9" t="s">
        <v>11</v>
      </c>
      <c r="O225" s="9">
        <f>O216-O217</f>
        <v>0</v>
      </c>
      <c r="P225" s="9">
        <f t="shared" si="18"/>
        <v>0</v>
      </c>
      <c r="Q225" s="9">
        <f t="shared" si="19"/>
        <v>0</v>
      </c>
    </row>
    <row r="226" spans="1:17" s="2" customFormat="1" x14ac:dyDescent="0.2">
      <c r="A226" s="17" t="s">
        <v>312</v>
      </c>
      <c r="B226" s="24" t="s">
        <v>98</v>
      </c>
      <c r="C226" s="19" t="s">
        <v>11</v>
      </c>
      <c r="D226" s="3">
        <v>0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 t="s">
        <v>11</v>
      </c>
      <c r="O226" s="3">
        <v>0</v>
      </c>
      <c r="P226" s="9">
        <f t="shared" si="18"/>
        <v>0</v>
      </c>
      <c r="Q226" s="3">
        <f t="shared" si="19"/>
        <v>0</v>
      </c>
    </row>
    <row r="227" spans="1:17" s="2" customFormat="1" ht="31.5" x14ac:dyDescent="0.2">
      <c r="A227" s="17" t="s">
        <v>313</v>
      </c>
      <c r="B227" s="24" t="s">
        <v>314</v>
      </c>
      <c r="C227" s="19" t="s">
        <v>8</v>
      </c>
      <c r="D227" s="3">
        <v>0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 t="s">
        <v>11</v>
      </c>
      <c r="O227" s="3">
        <v>0</v>
      </c>
      <c r="P227" s="9">
        <f t="shared" si="18"/>
        <v>0</v>
      </c>
      <c r="Q227" s="3">
        <f t="shared" si="19"/>
        <v>0</v>
      </c>
    </row>
    <row r="228" spans="1:17" s="2" customFormat="1" x14ac:dyDescent="0.2">
      <c r="A228" s="17" t="s">
        <v>315</v>
      </c>
      <c r="B228" s="44" t="s">
        <v>316</v>
      </c>
      <c r="C228" s="19" t="s">
        <v>8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 t="s">
        <v>11</v>
      </c>
      <c r="O228" s="9">
        <v>0</v>
      </c>
      <c r="P228" s="9">
        <f t="shared" si="18"/>
        <v>0</v>
      </c>
      <c r="Q228" s="9">
        <f t="shared" si="19"/>
        <v>0</v>
      </c>
    </row>
    <row r="229" spans="1:17" s="2" customFormat="1" x14ac:dyDescent="0.2">
      <c r="A229" s="17" t="s">
        <v>317</v>
      </c>
      <c r="B229" s="24" t="s">
        <v>318</v>
      </c>
      <c r="C229" s="19" t="s">
        <v>8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 t="s">
        <v>11</v>
      </c>
      <c r="O229" s="9">
        <v>0</v>
      </c>
      <c r="P229" s="9">
        <f t="shared" si="18"/>
        <v>0</v>
      </c>
      <c r="Q229" s="9">
        <f t="shared" si="19"/>
        <v>0</v>
      </c>
    </row>
    <row r="230" spans="1:17" s="2" customFormat="1" x14ac:dyDescent="0.2">
      <c r="A230" s="17" t="s">
        <v>319</v>
      </c>
      <c r="B230" s="24" t="s">
        <v>320</v>
      </c>
      <c r="C230" s="19" t="s">
        <v>8</v>
      </c>
      <c r="D230" s="9">
        <f>D231+D232+D233</f>
        <v>0</v>
      </c>
      <c r="E230" s="9">
        <f>E231+E232+E233</f>
        <v>0</v>
      </c>
      <c r="F230" s="9">
        <v>0</v>
      </c>
      <c r="G230" s="9">
        <v>0</v>
      </c>
      <c r="H230" s="9">
        <f t="shared" ref="H230:O230" si="24">H231+H232+H233</f>
        <v>0</v>
      </c>
      <c r="I230" s="9">
        <f t="shared" si="24"/>
        <v>0</v>
      </c>
      <c r="J230" s="9">
        <f t="shared" si="24"/>
        <v>0</v>
      </c>
      <c r="K230" s="9">
        <f t="shared" si="24"/>
        <v>0</v>
      </c>
      <c r="L230" s="9">
        <f t="shared" si="24"/>
        <v>0</v>
      </c>
      <c r="M230" s="9">
        <f t="shared" si="24"/>
        <v>0</v>
      </c>
      <c r="N230" s="9" t="s">
        <v>11</v>
      </c>
      <c r="O230" s="9">
        <f t="shared" si="24"/>
        <v>0</v>
      </c>
      <c r="P230" s="9">
        <f t="shared" si="18"/>
        <v>0</v>
      </c>
      <c r="Q230" s="9">
        <f t="shared" si="19"/>
        <v>0</v>
      </c>
    </row>
    <row r="231" spans="1:17" s="2" customFormat="1" x14ac:dyDescent="0.2">
      <c r="A231" s="17" t="s">
        <v>321</v>
      </c>
      <c r="B231" s="23" t="s">
        <v>322</v>
      </c>
      <c r="C231" s="19" t="s">
        <v>8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 t="s">
        <v>11</v>
      </c>
      <c r="O231" s="9">
        <v>0</v>
      </c>
      <c r="P231" s="9">
        <f t="shared" si="18"/>
        <v>0</v>
      </c>
      <c r="Q231" s="9">
        <f t="shared" si="19"/>
        <v>0</v>
      </c>
    </row>
    <row r="232" spans="1:17" s="2" customFormat="1" x14ac:dyDescent="0.25">
      <c r="A232" s="17" t="s">
        <v>323</v>
      </c>
      <c r="B232" s="23" t="s">
        <v>324</v>
      </c>
      <c r="C232" s="19" t="s">
        <v>8</v>
      </c>
      <c r="D232" s="3">
        <v>0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 t="s">
        <v>11</v>
      </c>
      <c r="O232" s="3">
        <v>0</v>
      </c>
      <c r="P232" s="3">
        <f t="shared" si="18"/>
        <v>0</v>
      </c>
      <c r="Q232" s="3">
        <f t="shared" si="19"/>
        <v>0</v>
      </c>
    </row>
    <row r="233" spans="1:17" s="2" customFormat="1" x14ac:dyDescent="0.25">
      <c r="A233" s="17" t="s">
        <v>325</v>
      </c>
      <c r="B233" s="23" t="s">
        <v>326</v>
      </c>
      <c r="C233" s="19" t="s">
        <v>8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 t="s">
        <v>11</v>
      </c>
      <c r="O233" s="3">
        <v>0</v>
      </c>
      <c r="P233" s="3">
        <f t="shared" si="18"/>
        <v>0</v>
      </c>
      <c r="Q233" s="3">
        <f t="shared" si="19"/>
        <v>0</v>
      </c>
    </row>
    <row r="234" spans="1:17" s="2" customFormat="1" x14ac:dyDescent="0.25">
      <c r="A234" s="17" t="s">
        <v>327</v>
      </c>
      <c r="B234" s="24" t="s">
        <v>695</v>
      </c>
      <c r="C234" s="19" t="s">
        <v>8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 t="s">
        <v>11</v>
      </c>
      <c r="O234" s="3">
        <v>0</v>
      </c>
      <c r="P234" s="3">
        <f t="shared" si="18"/>
        <v>0</v>
      </c>
      <c r="Q234" s="3">
        <f t="shared" si="19"/>
        <v>0</v>
      </c>
    </row>
    <row r="235" spans="1:17" s="2" customFormat="1" ht="16.5" customHeight="1" x14ac:dyDescent="0.25">
      <c r="A235" s="17" t="s">
        <v>328</v>
      </c>
      <c r="B235" s="24" t="s">
        <v>329</v>
      </c>
      <c r="C235" s="19" t="s">
        <v>8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 t="s">
        <v>11</v>
      </c>
      <c r="O235" s="3">
        <v>0</v>
      </c>
      <c r="P235" s="3">
        <f t="shared" si="18"/>
        <v>0</v>
      </c>
      <c r="Q235" s="3">
        <f t="shared" si="19"/>
        <v>0</v>
      </c>
    </row>
    <row r="236" spans="1:17" s="2" customFormat="1" x14ac:dyDescent="0.25">
      <c r="A236" s="17" t="s">
        <v>330</v>
      </c>
      <c r="B236" s="23" t="s">
        <v>331</v>
      </c>
      <c r="C236" s="19" t="s">
        <v>8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 t="s">
        <v>11</v>
      </c>
      <c r="O236" s="3">
        <v>0</v>
      </c>
      <c r="P236" s="3">
        <f t="shared" si="18"/>
        <v>0</v>
      </c>
      <c r="Q236" s="3">
        <f t="shared" si="19"/>
        <v>0</v>
      </c>
    </row>
    <row r="237" spans="1:17" s="2" customFormat="1" x14ac:dyDescent="0.25">
      <c r="A237" s="17" t="s">
        <v>332</v>
      </c>
      <c r="B237" s="23" t="s">
        <v>696</v>
      </c>
      <c r="C237" s="19" t="s">
        <v>8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 t="s">
        <v>11</v>
      </c>
      <c r="O237" s="3">
        <v>0</v>
      </c>
      <c r="P237" s="3">
        <f t="shared" si="18"/>
        <v>0</v>
      </c>
      <c r="Q237" s="3">
        <f t="shared" si="19"/>
        <v>0</v>
      </c>
    </row>
    <row r="238" spans="1:17" s="2" customFormat="1" x14ac:dyDescent="0.25">
      <c r="A238" s="17" t="s">
        <v>333</v>
      </c>
      <c r="B238" s="24" t="s">
        <v>334</v>
      </c>
      <c r="C238" s="19" t="s">
        <v>8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 t="s">
        <v>11</v>
      </c>
      <c r="O238" s="3">
        <v>0</v>
      </c>
      <c r="P238" s="3">
        <f t="shared" si="18"/>
        <v>0</v>
      </c>
      <c r="Q238" s="3">
        <f t="shared" si="19"/>
        <v>0</v>
      </c>
    </row>
    <row r="239" spans="1:17" s="2" customFormat="1" x14ac:dyDescent="0.25">
      <c r="A239" s="17" t="s">
        <v>335</v>
      </c>
      <c r="B239" s="24" t="s">
        <v>336</v>
      </c>
      <c r="C239" s="19" t="s">
        <v>8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 t="s">
        <v>11</v>
      </c>
      <c r="O239" s="3">
        <v>0</v>
      </c>
      <c r="P239" s="3">
        <f t="shared" si="18"/>
        <v>0</v>
      </c>
      <c r="Q239" s="3">
        <f t="shared" si="19"/>
        <v>0</v>
      </c>
    </row>
    <row r="240" spans="1:17" s="2" customFormat="1" x14ac:dyDescent="0.25">
      <c r="A240" s="17" t="s">
        <v>337</v>
      </c>
      <c r="B240" s="24" t="s">
        <v>338</v>
      </c>
      <c r="C240" s="19" t="s">
        <v>8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 t="s">
        <v>11</v>
      </c>
      <c r="O240" s="3">
        <v>0</v>
      </c>
      <c r="P240" s="3">
        <f t="shared" si="18"/>
        <v>0</v>
      </c>
      <c r="Q240" s="3">
        <f t="shared" si="19"/>
        <v>0</v>
      </c>
    </row>
    <row r="241" spans="1:17" s="2" customFormat="1" x14ac:dyDescent="0.2">
      <c r="A241" s="17" t="s">
        <v>339</v>
      </c>
      <c r="B241" s="18" t="s">
        <v>340</v>
      </c>
      <c r="C241" s="19" t="s">
        <v>8</v>
      </c>
      <c r="D241" s="9">
        <f>D247</f>
        <v>9.5759999999999998E-2</v>
      </c>
      <c r="E241" s="9">
        <f>E247</f>
        <v>2.4060733600000002</v>
      </c>
      <c r="F241" s="9">
        <f>F247</f>
        <v>7.8921400000000004</v>
      </c>
      <c r="G241" s="9">
        <v>7.5983689099999996</v>
      </c>
      <c r="H241" s="9">
        <f>H247</f>
        <v>8.1933500000000006</v>
      </c>
      <c r="I241" s="9">
        <v>7.9841199999999999</v>
      </c>
      <c r="J241" s="9">
        <f>J247</f>
        <v>8.4214000000000002</v>
      </c>
      <c r="K241" s="9">
        <v>7.9874799999999997</v>
      </c>
      <c r="L241" s="9">
        <f>L247</f>
        <v>8.7414199999999997</v>
      </c>
      <c r="M241" s="9">
        <v>7.9911000000000003</v>
      </c>
      <c r="N241" s="9" t="s">
        <v>11</v>
      </c>
      <c r="O241" s="9">
        <v>7.9946700000000002</v>
      </c>
      <c r="P241" s="9">
        <f t="shared" si="18"/>
        <v>25.356169999999999</v>
      </c>
      <c r="Q241" s="9">
        <f t="shared" si="19"/>
        <v>31.957370000000001</v>
      </c>
    </row>
    <row r="242" spans="1:17" s="2" customFormat="1" x14ac:dyDescent="0.2">
      <c r="A242" s="17" t="s">
        <v>341</v>
      </c>
      <c r="B242" s="24" t="s">
        <v>697</v>
      </c>
      <c r="C242" s="19" t="s">
        <v>8</v>
      </c>
      <c r="D242" s="9">
        <f t="shared" ref="D242:O242" si="25">D243+D244+D245</f>
        <v>0</v>
      </c>
      <c r="E242" s="9">
        <f t="shared" si="25"/>
        <v>0</v>
      </c>
      <c r="F242" s="9">
        <f t="shared" si="25"/>
        <v>0</v>
      </c>
      <c r="G242" s="9">
        <f t="shared" si="25"/>
        <v>0</v>
      </c>
      <c r="H242" s="9">
        <f t="shared" si="25"/>
        <v>0</v>
      </c>
      <c r="I242" s="9">
        <f t="shared" si="25"/>
        <v>0</v>
      </c>
      <c r="J242" s="9">
        <f t="shared" si="25"/>
        <v>0</v>
      </c>
      <c r="K242" s="9">
        <f t="shared" si="25"/>
        <v>0</v>
      </c>
      <c r="L242" s="9">
        <f t="shared" si="25"/>
        <v>0</v>
      </c>
      <c r="M242" s="9">
        <f t="shared" si="25"/>
        <v>0</v>
      </c>
      <c r="N242" s="9" t="s">
        <v>11</v>
      </c>
      <c r="O242" s="9">
        <f t="shared" si="25"/>
        <v>0</v>
      </c>
      <c r="P242" s="9">
        <f t="shared" si="18"/>
        <v>0</v>
      </c>
      <c r="Q242" s="9">
        <f t="shared" si="19"/>
        <v>0</v>
      </c>
    </row>
    <row r="243" spans="1:17" s="2" customFormat="1" x14ac:dyDescent="0.2">
      <c r="A243" s="17" t="s">
        <v>342</v>
      </c>
      <c r="B243" s="23" t="s">
        <v>322</v>
      </c>
      <c r="C243" s="19" t="s">
        <v>8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  <c r="J243" s="9">
        <v>0</v>
      </c>
      <c r="K243" s="9">
        <v>0</v>
      </c>
      <c r="L243" s="9">
        <v>0</v>
      </c>
      <c r="M243" s="9">
        <v>0</v>
      </c>
      <c r="N243" s="9" t="s">
        <v>11</v>
      </c>
      <c r="O243" s="9">
        <v>0</v>
      </c>
      <c r="P243" s="9">
        <f t="shared" si="18"/>
        <v>0</v>
      </c>
      <c r="Q243" s="9">
        <f t="shared" si="19"/>
        <v>0</v>
      </c>
    </row>
    <row r="244" spans="1:17" s="2" customFormat="1" x14ac:dyDescent="0.2">
      <c r="A244" s="17" t="s">
        <v>343</v>
      </c>
      <c r="B244" s="23" t="s">
        <v>324</v>
      </c>
      <c r="C244" s="19" t="s">
        <v>8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9" t="s">
        <v>11</v>
      </c>
      <c r="O244" s="9">
        <v>0</v>
      </c>
      <c r="P244" s="9">
        <f t="shared" si="18"/>
        <v>0</v>
      </c>
      <c r="Q244" s="9">
        <f t="shared" si="19"/>
        <v>0</v>
      </c>
    </row>
    <row r="245" spans="1:17" s="2" customFormat="1" x14ac:dyDescent="0.2">
      <c r="A245" s="17" t="s">
        <v>344</v>
      </c>
      <c r="B245" s="23" t="s">
        <v>326</v>
      </c>
      <c r="C245" s="19" t="s">
        <v>8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 t="s">
        <v>11</v>
      </c>
      <c r="O245" s="9">
        <v>0</v>
      </c>
      <c r="P245" s="9">
        <f t="shared" si="18"/>
        <v>0</v>
      </c>
      <c r="Q245" s="9">
        <f t="shared" si="19"/>
        <v>0</v>
      </c>
    </row>
    <row r="246" spans="1:17" s="2" customFormat="1" x14ac:dyDescent="0.2">
      <c r="A246" s="17" t="s">
        <v>345</v>
      </c>
      <c r="B246" s="24" t="s">
        <v>206</v>
      </c>
      <c r="C246" s="19" t="s">
        <v>8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9" t="s">
        <v>11</v>
      </c>
      <c r="O246" s="9">
        <v>0</v>
      </c>
      <c r="P246" s="9">
        <f t="shared" si="18"/>
        <v>0</v>
      </c>
      <c r="Q246" s="9">
        <f t="shared" si="19"/>
        <v>0</v>
      </c>
    </row>
    <row r="247" spans="1:17" s="2" customFormat="1" x14ac:dyDescent="0.2">
      <c r="A247" s="17" t="s">
        <v>346</v>
      </c>
      <c r="B247" s="24" t="s">
        <v>347</v>
      </c>
      <c r="C247" s="19" t="s">
        <v>8</v>
      </c>
      <c r="D247" s="9">
        <v>9.5759999999999998E-2</v>
      </c>
      <c r="E247" s="9">
        <v>2.4060733600000002</v>
      </c>
      <c r="F247" s="9">
        <v>7.8921400000000004</v>
      </c>
      <c r="G247" s="9">
        <f>G241-G242-G246</f>
        <v>7.5983689099999996</v>
      </c>
      <c r="H247" s="9">
        <v>8.1933500000000006</v>
      </c>
      <c r="I247" s="9">
        <f>I241-I242-I246</f>
        <v>7.9841199999999999</v>
      </c>
      <c r="J247" s="9">
        <v>8.4214000000000002</v>
      </c>
      <c r="K247" s="9">
        <f>K241-K242-K246</f>
        <v>7.9874799999999997</v>
      </c>
      <c r="L247" s="9">
        <v>8.7414199999999997</v>
      </c>
      <c r="M247" s="9">
        <f>M241-M242-M246</f>
        <v>7.9911000000000003</v>
      </c>
      <c r="N247" s="9" t="s">
        <v>11</v>
      </c>
      <c r="O247" s="9">
        <f>O241-O242-O246</f>
        <v>7.9946700000000002</v>
      </c>
      <c r="P247" s="9">
        <f t="shared" si="18"/>
        <v>25.356169999999999</v>
      </c>
      <c r="Q247" s="9">
        <f t="shared" si="19"/>
        <v>31.957370000000001</v>
      </c>
    </row>
    <row r="248" spans="1:17" s="2" customFormat="1" ht="31.5" x14ac:dyDescent="0.2">
      <c r="A248" s="17" t="s">
        <v>348</v>
      </c>
      <c r="B248" s="18" t="s">
        <v>698</v>
      </c>
      <c r="C248" s="19" t="s">
        <v>8</v>
      </c>
      <c r="D248" s="9">
        <f t="shared" ref="D248:O248" si="26">D173-D191</f>
        <v>226.35478999999941</v>
      </c>
      <c r="E248" s="9">
        <f t="shared" si="26"/>
        <v>348.37746933000017</v>
      </c>
      <c r="F248" s="9">
        <f t="shared" si="26"/>
        <v>85.461508710000999</v>
      </c>
      <c r="G248" s="9">
        <f t="shared" si="26"/>
        <v>340.83338281999931</v>
      </c>
      <c r="H248" s="9">
        <f t="shared" si="26"/>
        <v>100.26020905000041</v>
      </c>
      <c r="I248" s="9">
        <f t="shared" si="26"/>
        <v>74.728569130000324</v>
      </c>
      <c r="J248" s="9">
        <f t="shared" si="26"/>
        <v>142.53937461000169</v>
      </c>
      <c r="K248" s="9">
        <f t="shared" si="26"/>
        <v>141.18667665000066</v>
      </c>
      <c r="L248" s="9">
        <f t="shared" si="26"/>
        <v>137.38171454999974</v>
      </c>
      <c r="M248" s="9">
        <f t="shared" si="26"/>
        <v>115.87829474000137</v>
      </c>
      <c r="N248" s="9" t="s">
        <v>11</v>
      </c>
      <c r="O248" s="9">
        <f t="shared" si="26"/>
        <v>140.55943289999959</v>
      </c>
      <c r="P248" s="9">
        <f t="shared" si="18"/>
        <v>380.18129821000184</v>
      </c>
      <c r="Q248" s="9">
        <f t="shared" si="19"/>
        <v>472.35297342000194</v>
      </c>
    </row>
    <row r="249" spans="1:17" s="2" customFormat="1" ht="31.5" x14ac:dyDescent="0.2">
      <c r="A249" s="17" t="s">
        <v>349</v>
      </c>
      <c r="B249" s="18" t="s">
        <v>699</v>
      </c>
      <c r="C249" s="19" t="s">
        <v>8</v>
      </c>
      <c r="D249" s="9">
        <f t="shared" ref="D249:O250" si="27">D209-D216</f>
        <v>-21.779790000000006</v>
      </c>
      <c r="E249" s="9">
        <f t="shared" si="27"/>
        <v>-94.392132690000011</v>
      </c>
      <c r="F249" s="9">
        <f t="shared" si="27"/>
        <v>-53.130250000000018</v>
      </c>
      <c r="G249" s="9">
        <f t="shared" si="27"/>
        <v>109.22100293</v>
      </c>
      <c r="H249" s="9">
        <f t="shared" si="27"/>
        <v>-38.311480000000003</v>
      </c>
      <c r="I249" s="9">
        <f t="shared" si="27"/>
        <v>110.12077975999999</v>
      </c>
      <c r="J249" s="9">
        <f t="shared" si="27"/>
        <v>-10.35564999999999</v>
      </c>
      <c r="K249" s="9">
        <f t="shared" si="27"/>
        <v>126.18621499999999</v>
      </c>
      <c r="L249" s="9">
        <f t="shared" si="27"/>
        <v>-18.999919999999989</v>
      </c>
      <c r="M249" s="9">
        <f t="shared" si="27"/>
        <v>120.08289504000001</v>
      </c>
      <c r="N249" s="9" t="s">
        <v>11</v>
      </c>
      <c r="O249" s="9">
        <f t="shared" si="27"/>
        <v>113.84507019</v>
      </c>
      <c r="P249" s="9">
        <f t="shared" si="18"/>
        <v>-67.667049999999989</v>
      </c>
      <c r="Q249" s="9">
        <f t="shared" si="19"/>
        <v>470.23495998999999</v>
      </c>
    </row>
    <row r="250" spans="1:17" s="2" customFormat="1" x14ac:dyDescent="0.2">
      <c r="A250" s="17" t="s">
        <v>350</v>
      </c>
      <c r="B250" s="24" t="s">
        <v>351</v>
      </c>
      <c r="C250" s="19" t="s">
        <v>8</v>
      </c>
      <c r="D250" s="9">
        <f t="shared" si="27"/>
        <v>-81.880300000000005</v>
      </c>
      <c r="E250" s="9">
        <f t="shared" si="27"/>
        <v>-110.03508760000001</v>
      </c>
      <c r="F250" s="9">
        <f t="shared" si="27"/>
        <v>-107.23875000000001</v>
      </c>
      <c r="G250" s="9">
        <f t="shared" si="27"/>
        <v>-100.35773467</v>
      </c>
      <c r="H250" s="9">
        <f t="shared" si="27"/>
        <v>-86.337350000000001</v>
      </c>
      <c r="I250" s="9">
        <f t="shared" si="27"/>
        <v>-102.08750024000001</v>
      </c>
      <c r="J250" s="9">
        <f t="shared" si="27"/>
        <v>-51.951509999999992</v>
      </c>
      <c r="K250" s="9">
        <f t="shared" si="27"/>
        <v>-60.775605000000013</v>
      </c>
      <c r="L250" s="9">
        <f t="shared" si="27"/>
        <v>-60.718569999999985</v>
      </c>
      <c r="M250" s="9">
        <f t="shared" si="27"/>
        <v>-58.070174960000003</v>
      </c>
      <c r="N250" s="9" t="s">
        <v>11</v>
      </c>
      <c r="O250" s="9">
        <f t="shared" si="27"/>
        <v>-61.449069810000005</v>
      </c>
      <c r="P250" s="9">
        <f t="shared" si="18"/>
        <v>-199.00743</v>
      </c>
      <c r="Q250" s="9">
        <f t="shared" si="19"/>
        <v>-282.38235001000004</v>
      </c>
    </row>
    <row r="251" spans="1:17" s="2" customFormat="1" x14ac:dyDescent="0.2">
      <c r="A251" s="17" t="s">
        <v>352</v>
      </c>
      <c r="B251" s="24" t="s">
        <v>353</v>
      </c>
      <c r="C251" s="19" t="s">
        <v>8</v>
      </c>
      <c r="D251" s="9">
        <f t="shared" ref="D251:O251" si="28">D249-D250</f>
        <v>60.10051</v>
      </c>
      <c r="E251" s="9">
        <f t="shared" si="28"/>
        <v>15.64295491</v>
      </c>
      <c r="F251" s="9">
        <f t="shared" si="28"/>
        <v>54.108499999999992</v>
      </c>
      <c r="G251" s="9">
        <f>G249-G250</f>
        <v>209.57873760000001</v>
      </c>
      <c r="H251" s="9">
        <f>H249-H250</f>
        <v>48.025869999999998</v>
      </c>
      <c r="I251" s="9">
        <f t="shared" si="28"/>
        <v>212.20828</v>
      </c>
      <c r="J251" s="9">
        <f t="shared" si="28"/>
        <v>41.595860000000002</v>
      </c>
      <c r="K251" s="9">
        <f t="shared" si="28"/>
        <v>186.96181999999999</v>
      </c>
      <c r="L251" s="9">
        <f t="shared" si="28"/>
        <v>41.718649999999997</v>
      </c>
      <c r="M251" s="9">
        <f t="shared" si="28"/>
        <v>178.15307000000001</v>
      </c>
      <c r="N251" s="9" t="s">
        <v>11</v>
      </c>
      <c r="O251" s="9">
        <f t="shared" si="28"/>
        <v>175.29414</v>
      </c>
      <c r="P251" s="9">
        <f t="shared" si="18"/>
        <v>131.34037999999998</v>
      </c>
      <c r="Q251" s="9">
        <f t="shared" si="19"/>
        <v>752.61731000000009</v>
      </c>
    </row>
    <row r="252" spans="1:17" s="2" customFormat="1" ht="31.5" x14ac:dyDescent="0.2">
      <c r="A252" s="17" t="s">
        <v>354</v>
      </c>
      <c r="B252" s="18" t="s">
        <v>700</v>
      </c>
      <c r="C252" s="19" t="s">
        <v>8</v>
      </c>
      <c r="D252" s="9">
        <f>D228-D241</f>
        <v>-9.5759999999999998E-2</v>
      </c>
      <c r="E252" s="9">
        <f t="shared" ref="E252:O252" si="29">E228-E241</f>
        <v>-2.4060733600000002</v>
      </c>
      <c r="F252" s="9">
        <f t="shared" si="29"/>
        <v>-7.8921400000000004</v>
      </c>
      <c r="G252" s="9">
        <f t="shared" si="29"/>
        <v>-7.5983689099999996</v>
      </c>
      <c r="H252" s="9">
        <f t="shared" si="29"/>
        <v>-8.1933500000000006</v>
      </c>
      <c r="I252" s="9">
        <f t="shared" si="29"/>
        <v>-7.9841199999999999</v>
      </c>
      <c r="J252" s="9">
        <f t="shared" si="29"/>
        <v>-8.4214000000000002</v>
      </c>
      <c r="K252" s="9">
        <f t="shared" si="29"/>
        <v>-7.9874799999999997</v>
      </c>
      <c r="L252" s="9">
        <f t="shared" si="29"/>
        <v>-8.7414199999999997</v>
      </c>
      <c r="M252" s="9">
        <f t="shared" si="29"/>
        <v>-7.9911000000000003</v>
      </c>
      <c r="N252" s="9" t="s">
        <v>11</v>
      </c>
      <c r="O252" s="9">
        <f t="shared" si="29"/>
        <v>-7.9946700000000002</v>
      </c>
      <c r="P252" s="9">
        <f t="shared" si="18"/>
        <v>-25.356169999999999</v>
      </c>
      <c r="Q252" s="9">
        <f t="shared" si="19"/>
        <v>-31.957370000000001</v>
      </c>
    </row>
    <row r="253" spans="1:17" s="2" customFormat="1" x14ac:dyDescent="0.2">
      <c r="A253" s="17" t="s">
        <v>355</v>
      </c>
      <c r="B253" s="24" t="s">
        <v>356</v>
      </c>
      <c r="C253" s="19" t="s">
        <v>8</v>
      </c>
      <c r="D253" s="9">
        <f t="shared" ref="D253:O253" si="30">D230-D242</f>
        <v>0</v>
      </c>
      <c r="E253" s="9">
        <f t="shared" si="30"/>
        <v>0</v>
      </c>
      <c r="F253" s="9">
        <f t="shared" si="30"/>
        <v>0</v>
      </c>
      <c r="G253" s="9">
        <f t="shared" si="30"/>
        <v>0</v>
      </c>
      <c r="H253" s="9">
        <f t="shared" si="30"/>
        <v>0</v>
      </c>
      <c r="I253" s="9">
        <f t="shared" si="30"/>
        <v>0</v>
      </c>
      <c r="J253" s="9">
        <f t="shared" si="30"/>
        <v>0</v>
      </c>
      <c r="K253" s="9">
        <f t="shared" si="30"/>
        <v>0</v>
      </c>
      <c r="L253" s="9">
        <f t="shared" si="30"/>
        <v>0</v>
      </c>
      <c r="M253" s="9">
        <f t="shared" si="30"/>
        <v>0</v>
      </c>
      <c r="N253" s="9" t="s">
        <v>11</v>
      </c>
      <c r="O253" s="9">
        <f t="shared" si="30"/>
        <v>0</v>
      </c>
      <c r="P253" s="9">
        <f t="shared" si="18"/>
        <v>0</v>
      </c>
      <c r="Q253" s="9">
        <f t="shared" si="19"/>
        <v>0</v>
      </c>
    </row>
    <row r="254" spans="1:17" s="2" customFormat="1" x14ac:dyDescent="0.2">
      <c r="A254" s="17" t="s">
        <v>357</v>
      </c>
      <c r="B254" s="24" t="s">
        <v>358</v>
      </c>
      <c r="C254" s="19" t="s">
        <v>8</v>
      </c>
      <c r="D254" s="9">
        <f t="shared" ref="D254:O254" si="31">D252-D253</f>
        <v>-9.5759999999999998E-2</v>
      </c>
      <c r="E254" s="9">
        <f t="shared" si="31"/>
        <v>-2.4060733600000002</v>
      </c>
      <c r="F254" s="9">
        <f t="shared" si="31"/>
        <v>-7.8921400000000004</v>
      </c>
      <c r="G254" s="9">
        <f t="shared" si="31"/>
        <v>-7.5983689099999996</v>
      </c>
      <c r="H254" s="9">
        <f t="shared" si="31"/>
        <v>-8.1933500000000006</v>
      </c>
      <c r="I254" s="9">
        <f t="shared" si="31"/>
        <v>-7.9841199999999999</v>
      </c>
      <c r="J254" s="9">
        <f t="shared" si="31"/>
        <v>-8.4214000000000002</v>
      </c>
      <c r="K254" s="9">
        <f t="shared" si="31"/>
        <v>-7.9874799999999997</v>
      </c>
      <c r="L254" s="9">
        <f t="shared" si="31"/>
        <v>-8.7414199999999997</v>
      </c>
      <c r="M254" s="9">
        <f t="shared" si="31"/>
        <v>-7.9911000000000003</v>
      </c>
      <c r="N254" s="9" t="s">
        <v>11</v>
      </c>
      <c r="O254" s="9">
        <f t="shared" si="31"/>
        <v>-7.9946700000000002</v>
      </c>
      <c r="P254" s="9">
        <f t="shared" si="18"/>
        <v>-25.356169999999999</v>
      </c>
      <c r="Q254" s="9">
        <f t="shared" si="19"/>
        <v>-31.957370000000001</v>
      </c>
    </row>
    <row r="255" spans="1:17" s="2" customFormat="1" x14ac:dyDescent="0.2">
      <c r="A255" s="17" t="s">
        <v>359</v>
      </c>
      <c r="B255" s="18" t="s">
        <v>360</v>
      </c>
      <c r="C255" s="19" t="s">
        <v>8</v>
      </c>
      <c r="D255" s="9">
        <v>0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 t="s">
        <v>11</v>
      </c>
      <c r="O255" s="9">
        <v>0</v>
      </c>
      <c r="P255" s="9">
        <f t="shared" si="18"/>
        <v>0</v>
      </c>
      <c r="Q255" s="9">
        <f t="shared" si="19"/>
        <v>0</v>
      </c>
    </row>
    <row r="256" spans="1:17" s="2" customFormat="1" ht="31.5" x14ac:dyDescent="0.2">
      <c r="A256" s="17" t="s">
        <v>361</v>
      </c>
      <c r="B256" s="18" t="s">
        <v>701</v>
      </c>
      <c r="C256" s="19" t="s">
        <v>8</v>
      </c>
      <c r="D256" s="9">
        <f t="shared" ref="D256:O256" si="32">D248+D249+D252+D255</f>
        <v>204.47923999999941</v>
      </c>
      <c r="E256" s="9">
        <f>E248+E249+E252+E255</f>
        <v>251.57926328000016</v>
      </c>
      <c r="F256" s="9">
        <f>F248+F249+F252+F255</f>
        <v>24.439118710000979</v>
      </c>
      <c r="G256" s="9">
        <f t="shared" si="32"/>
        <v>442.45601683999934</v>
      </c>
      <c r="H256" s="9">
        <f>H248+H249+H252+H255</f>
        <v>53.755379050000407</v>
      </c>
      <c r="I256" s="9">
        <f t="shared" si="32"/>
        <v>176.86522889000034</v>
      </c>
      <c r="J256" s="9">
        <f t="shared" si="32"/>
        <v>123.76232461000168</v>
      </c>
      <c r="K256" s="9">
        <f t="shared" si="32"/>
        <v>259.38541165000066</v>
      </c>
      <c r="L256" s="9">
        <f t="shared" si="32"/>
        <v>109.64037454999975</v>
      </c>
      <c r="M256" s="9">
        <f t="shared" si="32"/>
        <v>227.97008978000139</v>
      </c>
      <c r="N256" s="9" t="s">
        <v>11</v>
      </c>
      <c r="O256" s="9">
        <f t="shared" si="32"/>
        <v>246.40983308999958</v>
      </c>
      <c r="P256" s="9">
        <f>L256+J256+H256</f>
        <v>287.1580782100018</v>
      </c>
      <c r="Q256" s="9">
        <f t="shared" si="19"/>
        <v>910.63056341000208</v>
      </c>
    </row>
    <row r="257" spans="1:17" s="2" customFormat="1" x14ac:dyDescent="0.2">
      <c r="A257" s="17" t="s">
        <v>362</v>
      </c>
      <c r="B257" s="18" t="s">
        <v>363</v>
      </c>
      <c r="C257" s="19" t="s">
        <v>8</v>
      </c>
      <c r="D257" s="9">
        <v>598.91647468512201</v>
      </c>
      <c r="E257" s="9">
        <f>D258</f>
        <v>803.39571468512145</v>
      </c>
      <c r="F257" s="9">
        <f>E258</f>
        <v>1114.9749779651215</v>
      </c>
      <c r="G257" s="9">
        <f t="shared" ref="G257:M257" si="33">E258</f>
        <v>1114.9749779651215</v>
      </c>
      <c r="H257" s="9">
        <f t="shared" si="33"/>
        <v>1139.4140966751224</v>
      </c>
      <c r="I257" s="9">
        <f t="shared" si="33"/>
        <v>1557.4309948051209</v>
      </c>
      <c r="J257" s="9">
        <f t="shared" si="33"/>
        <v>1193.1694757251228</v>
      </c>
      <c r="K257" s="9">
        <f t="shared" si="33"/>
        <v>1734.2962236951212</v>
      </c>
      <c r="L257" s="9">
        <f t="shared" si="33"/>
        <v>1316.9318003351245</v>
      </c>
      <c r="M257" s="9">
        <f t="shared" si="33"/>
        <v>1993.6816353451218</v>
      </c>
      <c r="N257" s="9" t="s">
        <v>11</v>
      </c>
      <c r="O257" s="9">
        <f>M258</f>
        <v>2221.651725125123</v>
      </c>
      <c r="P257" s="9">
        <f>F258</f>
        <v>1139.4140966751224</v>
      </c>
      <c r="Q257" s="9">
        <f>G258</f>
        <v>1557.4309948051209</v>
      </c>
    </row>
    <row r="258" spans="1:17" s="2" customFormat="1" x14ac:dyDescent="0.2">
      <c r="A258" s="17" t="s">
        <v>364</v>
      </c>
      <c r="B258" s="18" t="s">
        <v>365</v>
      </c>
      <c r="C258" s="19" t="s">
        <v>8</v>
      </c>
      <c r="D258" s="9">
        <f>D256+D257</f>
        <v>803.39571468512145</v>
      </c>
      <c r="E258" s="9">
        <f>E256+E257+60</f>
        <v>1114.9749779651215</v>
      </c>
      <c r="F258" s="9">
        <f t="shared" ref="F258:M258" si="34">F256+F257</f>
        <v>1139.4140966751224</v>
      </c>
      <c r="G258" s="9">
        <f t="shared" si="34"/>
        <v>1557.4309948051209</v>
      </c>
      <c r="H258" s="9">
        <f t="shared" si="34"/>
        <v>1193.1694757251228</v>
      </c>
      <c r="I258" s="9">
        <f t="shared" si="34"/>
        <v>1734.2962236951212</v>
      </c>
      <c r="J258" s="9">
        <f t="shared" si="34"/>
        <v>1316.9318003351245</v>
      </c>
      <c r="K258" s="9">
        <f t="shared" si="34"/>
        <v>1993.6816353451218</v>
      </c>
      <c r="L258" s="9">
        <f t="shared" si="34"/>
        <v>1426.5721748851242</v>
      </c>
      <c r="M258" s="9">
        <f t="shared" si="34"/>
        <v>2221.651725125123</v>
      </c>
      <c r="N258" s="9" t="s">
        <v>11</v>
      </c>
      <c r="O258" s="9">
        <f>O256+O257</f>
        <v>2468.0615582151227</v>
      </c>
      <c r="P258" s="9">
        <f>L258</f>
        <v>1426.5721748851242</v>
      </c>
      <c r="Q258" s="9">
        <f>O258</f>
        <v>2468.0615582151227</v>
      </c>
    </row>
    <row r="259" spans="1:17" s="2" customFormat="1" x14ac:dyDescent="0.25">
      <c r="A259" s="17" t="s">
        <v>366</v>
      </c>
      <c r="B259" s="18" t="s">
        <v>98</v>
      </c>
      <c r="C259" s="19" t="s">
        <v>11</v>
      </c>
      <c r="D259" s="36" t="s">
        <v>467</v>
      </c>
      <c r="E259" s="36" t="s">
        <v>467</v>
      </c>
      <c r="F259" s="36" t="s">
        <v>467</v>
      </c>
      <c r="G259" s="36" t="s">
        <v>467</v>
      </c>
      <c r="H259" s="36" t="s">
        <v>467</v>
      </c>
      <c r="I259" s="36" t="s">
        <v>467</v>
      </c>
      <c r="J259" s="36" t="s">
        <v>467</v>
      </c>
      <c r="K259" s="36" t="s">
        <v>467</v>
      </c>
      <c r="L259" s="36" t="s">
        <v>467</v>
      </c>
      <c r="M259" s="36" t="s">
        <v>467</v>
      </c>
      <c r="N259" s="36" t="s">
        <v>467</v>
      </c>
      <c r="O259" s="36" t="s">
        <v>467</v>
      </c>
      <c r="P259" s="36" t="s">
        <v>467</v>
      </c>
      <c r="Q259" s="36" t="s">
        <v>467</v>
      </c>
    </row>
    <row r="260" spans="1:17" s="2" customFormat="1" x14ac:dyDescent="0.2">
      <c r="A260" s="17" t="s">
        <v>367</v>
      </c>
      <c r="B260" s="24" t="s">
        <v>368</v>
      </c>
      <c r="C260" s="19" t="s">
        <v>8</v>
      </c>
      <c r="D260" s="9">
        <v>541.86199999999997</v>
      </c>
      <c r="E260" s="9">
        <v>486.30675000000002</v>
      </c>
      <c r="F260" s="9">
        <v>484.88056</v>
      </c>
      <c r="G260" s="9">
        <v>490.11484990999998</v>
      </c>
      <c r="H260" s="9">
        <v>479.17775999999998</v>
      </c>
      <c r="I260" s="9">
        <v>531.020802</v>
      </c>
      <c r="J260" s="9">
        <v>470.45209</v>
      </c>
      <c r="K260" s="9">
        <v>557.16322550999996</v>
      </c>
      <c r="L260" s="9">
        <v>457.70692000000003</v>
      </c>
      <c r="M260" s="9">
        <v>586.47617406999996</v>
      </c>
      <c r="N260" s="9" t="s">
        <v>11</v>
      </c>
      <c r="O260" s="9">
        <v>615.96415562000004</v>
      </c>
      <c r="P260" s="9">
        <f>L260</f>
        <v>457.70692000000003</v>
      </c>
      <c r="Q260" s="9">
        <f>O260</f>
        <v>615.96415562000004</v>
      </c>
    </row>
    <row r="261" spans="1:17" s="2" customFormat="1" ht="31.5" x14ac:dyDescent="0.25">
      <c r="A261" s="17" t="s">
        <v>369</v>
      </c>
      <c r="B261" s="23" t="s">
        <v>370</v>
      </c>
      <c r="C261" s="19" t="s">
        <v>8</v>
      </c>
      <c r="D261" s="3" t="s">
        <v>11</v>
      </c>
      <c r="E261" s="3" t="s">
        <v>11</v>
      </c>
      <c r="F261" s="3" t="s">
        <v>11</v>
      </c>
      <c r="G261" s="3" t="s">
        <v>11</v>
      </c>
      <c r="H261" s="3" t="s">
        <v>11</v>
      </c>
      <c r="I261" s="3" t="s">
        <v>11</v>
      </c>
      <c r="J261" s="3" t="s">
        <v>11</v>
      </c>
      <c r="K261" s="3" t="s">
        <v>11</v>
      </c>
      <c r="L261" s="3" t="s">
        <v>11</v>
      </c>
      <c r="M261" s="3" t="s">
        <v>11</v>
      </c>
      <c r="N261" s="3" t="s">
        <v>11</v>
      </c>
      <c r="O261" s="3" t="s">
        <v>11</v>
      </c>
      <c r="P261" s="3" t="s">
        <v>11</v>
      </c>
      <c r="Q261" s="3" t="s">
        <v>11</v>
      </c>
    </row>
    <row r="262" spans="1:17" s="2" customFormat="1" x14ac:dyDescent="0.25">
      <c r="A262" s="17" t="s">
        <v>371</v>
      </c>
      <c r="B262" s="25" t="s">
        <v>372</v>
      </c>
      <c r="C262" s="19" t="s">
        <v>8</v>
      </c>
      <c r="D262" s="3" t="s">
        <v>11</v>
      </c>
      <c r="E262" s="3" t="s">
        <v>11</v>
      </c>
      <c r="F262" s="3" t="s">
        <v>11</v>
      </c>
      <c r="G262" s="3" t="s">
        <v>11</v>
      </c>
      <c r="H262" s="3" t="s">
        <v>11</v>
      </c>
      <c r="I262" s="3" t="s">
        <v>11</v>
      </c>
      <c r="J262" s="3" t="s">
        <v>11</v>
      </c>
      <c r="K262" s="3" t="s">
        <v>11</v>
      </c>
      <c r="L262" s="3" t="s">
        <v>11</v>
      </c>
      <c r="M262" s="3" t="s">
        <v>11</v>
      </c>
      <c r="N262" s="3" t="s">
        <v>11</v>
      </c>
      <c r="O262" s="3" t="s">
        <v>11</v>
      </c>
      <c r="P262" s="3" t="s">
        <v>11</v>
      </c>
      <c r="Q262" s="3" t="s">
        <v>11</v>
      </c>
    </row>
    <row r="263" spans="1:17" s="2" customFormat="1" ht="31.5" x14ac:dyDescent="0.25">
      <c r="A263" s="17" t="s">
        <v>373</v>
      </c>
      <c r="B263" s="25" t="s">
        <v>13</v>
      </c>
      <c r="C263" s="19" t="s">
        <v>8</v>
      </c>
      <c r="D263" s="3" t="s">
        <v>11</v>
      </c>
      <c r="E263" s="3" t="s">
        <v>11</v>
      </c>
      <c r="F263" s="3" t="s">
        <v>11</v>
      </c>
      <c r="G263" s="3" t="s">
        <v>11</v>
      </c>
      <c r="H263" s="3" t="s">
        <v>11</v>
      </c>
      <c r="I263" s="3" t="s">
        <v>11</v>
      </c>
      <c r="J263" s="3" t="s">
        <v>11</v>
      </c>
      <c r="K263" s="3" t="s">
        <v>11</v>
      </c>
      <c r="L263" s="3" t="s">
        <v>11</v>
      </c>
      <c r="M263" s="3" t="s">
        <v>11</v>
      </c>
      <c r="N263" s="3" t="s">
        <v>11</v>
      </c>
      <c r="O263" s="3" t="s">
        <v>11</v>
      </c>
      <c r="P263" s="3" t="s">
        <v>11</v>
      </c>
      <c r="Q263" s="3" t="s">
        <v>11</v>
      </c>
    </row>
    <row r="264" spans="1:17" s="2" customFormat="1" x14ac:dyDescent="0.25">
      <c r="A264" s="17" t="s">
        <v>374</v>
      </c>
      <c r="B264" s="26" t="s">
        <v>372</v>
      </c>
      <c r="C264" s="19" t="s">
        <v>8</v>
      </c>
      <c r="D264" s="3" t="s">
        <v>11</v>
      </c>
      <c r="E264" s="3" t="s">
        <v>11</v>
      </c>
      <c r="F264" s="3" t="s">
        <v>11</v>
      </c>
      <c r="G264" s="3" t="s">
        <v>11</v>
      </c>
      <c r="H264" s="3" t="s">
        <v>11</v>
      </c>
      <c r="I264" s="3" t="s">
        <v>11</v>
      </c>
      <c r="J264" s="3" t="s">
        <v>11</v>
      </c>
      <c r="K264" s="3" t="s">
        <v>11</v>
      </c>
      <c r="L264" s="3" t="s">
        <v>11</v>
      </c>
      <c r="M264" s="3" t="s">
        <v>11</v>
      </c>
      <c r="N264" s="3" t="s">
        <v>11</v>
      </c>
      <c r="O264" s="3" t="s">
        <v>11</v>
      </c>
      <c r="P264" s="3" t="s">
        <v>11</v>
      </c>
      <c r="Q264" s="3" t="s">
        <v>11</v>
      </c>
    </row>
    <row r="265" spans="1:17" s="2" customFormat="1" ht="31.5" x14ac:dyDescent="0.25">
      <c r="A265" s="17" t="s">
        <v>375</v>
      </c>
      <c r="B265" s="25" t="s">
        <v>15</v>
      </c>
      <c r="C265" s="19" t="s">
        <v>8</v>
      </c>
      <c r="D265" s="3" t="s">
        <v>11</v>
      </c>
      <c r="E265" s="3" t="s">
        <v>11</v>
      </c>
      <c r="F265" s="3" t="s">
        <v>11</v>
      </c>
      <c r="G265" s="3" t="s">
        <v>11</v>
      </c>
      <c r="H265" s="3" t="s">
        <v>11</v>
      </c>
      <c r="I265" s="3" t="s">
        <v>11</v>
      </c>
      <c r="J265" s="3" t="s">
        <v>11</v>
      </c>
      <c r="K265" s="3" t="s">
        <v>11</v>
      </c>
      <c r="L265" s="3" t="s">
        <v>11</v>
      </c>
      <c r="M265" s="3" t="s">
        <v>11</v>
      </c>
      <c r="N265" s="3" t="s">
        <v>11</v>
      </c>
      <c r="O265" s="3" t="s">
        <v>11</v>
      </c>
      <c r="P265" s="3" t="s">
        <v>11</v>
      </c>
      <c r="Q265" s="3" t="s">
        <v>11</v>
      </c>
    </row>
    <row r="266" spans="1:17" s="2" customFormat="1" x14ac:dyDescent="0.25">
      <c r="A266" s="17" t="s">
        <v>376</v>
      </c>
      <c r="B266" s="26" t="s">
        <v>372</v>
      </c>
      <c r="C266" s="19" t="s">
        <v>8</v>
      </c>
      <c r="D266" s="3" t="s">
        <v>11</v>
      </c>
      <c r="E266" s="3" t="s">
        <v>11</v>
      </c>
      <c r="F266" s="3" t="s">
        <v>11</v>
      </c>
      <c r="G266" s="3" t="s">
        <v>11</v>
      </c>
      <c r="H266" s="3" t="s">
        <v>11</v>
      </c>
      <c r="I266" s="3" t="s">
        <v>11</v>
      </c>
      <c r="J266" s="3" t="s">
        <v>11</v>
      </c>
      <c r="K266" s="3" t="s">
        <v>11</v>
      </c>
      <c r="L266" s="3" t="s">
        <v>11</v>
      </c>
      <c r="M266" s="3" t="s">
        <v>11</v>
      </c>
      <c r="N266" s="3" t="s">
        <v>11</v>
      </c>
      <c r="O266" s="3" t="s">
        <v>11</v>
      </c>
      <c r="P266" s="3" t="s">
        <v>11</v>
      </c>
      <c r="Q266" s="3" t="s">
        <v>11</v>
      </c>
    </row>
    <row r="267" spans="1:17" s="2" customFormat="1" ht="31.5" x14ac:dyDescent="0.25">
      <c r="A267" s="17" t="s">
        <v>377</v>
      </c>
      <c r="B267" s="25" t="s">
        <v>17</v>
      </c>
      <c r="C267" s="19" t="s">
        <v>8</v>
      </c>
      <c r="D267" s="3" t="s">
        <v>11</v>
      </c>
      <c r="E267" s="3" t="s">
        <v>11</v>
      </c>
      <c r="F267" s="3" t="s">
        <v>11</v>
      </c>
      <c r="G267" s="3" t="s">
        <v>11</v>
      </c>
      <c r="H267" s="3" t="s">
        <v>11</v>
      </c>
      <c r="I267" s="3" t="s">
        <v>11</v>
      </c>
      <c r="J267" s="3" t="s">
        <v>11</v>
      </c>
      <c r="K267" s="3" t="s">
        <v>11</v>
      </c>
      <c r="L267" s="3" t="s">
        <v>11</v>
      </c>
      <c r="M267" s="3" t="s">
        <v>11</v>
      </c>
      <c r="N267" s="3" t="s">
        <v>11</v>
      </c>
      <c r="O267" s="3" t="s">
        <v>11</v>
      </c>
      <c r="P267" s="3" t="s">
        <v>11</v>
      </c>
      <c r="Q267" s="3" t="s">
        <v>11</v>
      </c>
    </row>
    <row r="268" spans="1:17" s="2" customFormat="1" x14ac:dyDescent="0.25">
      <c r="A268" s="17" t="s">
        <v>378</v>
      </c>
      <c r="B268" s="26" t="s">
        <v>372</v>
      </c>
      <c r="C268" s="19" t="s">
        <v>8</v>
      </c>
      <c r="D268" s="3" t="s">
        <v>11</v>
      </c>
      <c r="E268" s="3" t="s">
        <v>11</v>
      </c>
      <c r="F268" s="3" t="s">
        <v>11</v>
      </c>
      <c r="G268" s="3" t="s">
        <v>11</v>
      </c>
      <c r="H268" s="3" t="s">
        <v>11</v>
      </c>
      <c r="I268" s="3" t="s">
        <v>11</v>
      </c>
      <c r="J268" s="3" t="s">
        <v>11</v>
      </c>
      <c r="K268" s="3" t="s">
        <v>11</v>
      </c>
      <c r="L268" s="3" t="s">
        <v>11</v>
      </c>
      <c r="M268" s="3" t="s">
        <v>11</v>
      </c>
      <c r="N268" s="3" t="s">
        <v>11</v>
      </c>
      <c r="O268" s="3" t="s">
        <v>11</v>
      </c>
      <c r="P268" s="3" t="s">
        <v>11</v>
      </c>
      <c r="Q268" s="3" t="s">
        <v>11</v>
      </c>
    </row>
    <row r="269" spans="1:17" s="2" customFormat="1" x14ac:dyDescent="0.25">
      <c r="A269" s="17" t="s">
        <v>379</v>
      </c>
      <c r="B269" s="23" t="s">
        <v>380</v>
      </c>
      <c r="C269" s="19" t="s">
        <v>8</v>
      </c>
      <c r="D269" s="3" t="s">
        <v>11</v>
      </c>
      <c r="E269" s="3" t="s">
        <v>11</v>
      </c>
      <c r="F269" s="3" t="s">
        <v>11</v>
      </c>
      <c r="G269" s="3" t="s">
        <v>11</v>
      </c>
      <c r="H269" s="3" t="s">
        <v>11</v>
      </c>
      <c r="I269" s="3" t="s">
        <v>11</v>
      </c>
      <c r="J269" s="3" t="s">
        <v>11</v>
      </c>
      <c r="K269" s="3" t="s">
        <v>11</v>
      </c>
      <c r="L269" s="3" t="s">
        <v>11</v>
      </c>
      <c r="M269" s="3" t="s">
        <v>11</v>
      </c>
      <c r="N269" s="3" t="s">
        <v>11</v>
      </c>
      <c r="O269" s="3" t="s">
        <v>11</v>
      </c>
      <c r="P269" s="3" t="s">
        <v>11</v>
      </c>
      <c r="Q269" s="3" t="s">
        <v>11</v>
      </c>
    </row>
    <row r="270" spans="1:17" s="2" customFormat="1" x14ac:dyDescent="0.25">
      <c r="A270" s="17" t="s">
        <v>381</v>
      </c>
      <c r="B270" s="25" t="s">
        <v>372</v>
      </c>
      <c r="C270" s="19" t="s">
        <v>8</v>
      </c>
      <c r="D270" s="3" t="s">
        <v>11</v>
      </c>
      <c r="E270" s="3" t="s">
        <v>11</v>
      </c>
      <c r="F270" s="3" t="s">
        <v>11</v>
      </c>
      <c r="G270" s="3" t="s">
        <v>11</v>
      </c>
      <c r="H270" s="3" t="s">
        <v>11</v>
      </c>
      <c r="I270" s="3" t="s">
        <v>11</v>
      </c>
      <c r="J270" s="3" t="s">
        <v>11</v>
      </c>
      <c r="K270" s="3" t="s">
        <v>11</v>
      </c>
      <c r="L270" s="3" t="s">
        <v>11</v>
      </c>
      <c r="M270" s="3" t="s">
        <v>11</v>
      </c>
      <c r="N270" s="3" t="s">
        <v>11</v>
      </c>
      <c r="O270" s="3" t="s">
        <v>11</v>
      </c>
      <c r="P270" s="3" t="s">
        <v>11</v>
      </c>
      <c r="Q270" s="3" t="s">
        <v>11</v>
      </c>
    </row>
    <row r="271" spans="1:17" s="2" customFormat="1" x14ac:dyDescent="0.25">
      <c r="A271" s="17" t="s">
        <v>382</v>
      </c>
      <c r="B271" s="22" t="s">
        <v>383</v>
      </c>
      <c r="C271" s="19" t="s">
        <v>8</v>
      </c>
      <c r="D271" s="3" t="s">
        <v>11</v>
      </c>
      <c r="E271" s="3" t="s">
        <v>11</v>
      </c>
      <c r="F271" s="3" t="s">
        <v>11</v>
      </c>
      <c r="G271" s="3" t="s">
        <v>11</v>
      </c>
      <c r="H271" s="3" t="s">
        <v>11</v>
      </c>
      <c r="I271" s="3" t="s">
        <v>11</v>
      </c>
      <c r="J271" s="3" t="s">
        <v>11</v>
      </c>
      <c r="K271" s="3" t="s">
        <v>11</v>
      </c>
      <c r="L271" s="3" t="s">
        <v>11</v>
      </c>
      <c r="M271" s="3" t="s">
        <v>11</v>
      </c>
      <c r="N271" s="3" t="s">
        <v>11</v>
      </c>
      <c r="O271" s="3" t="s">
        <v>11</v>
      </c>
      <c r="P271" s="3" t="s">
        <v>11</v>
      </c>
      <c r="Q271" s="3" t="s">
        <v>11</v>
      </c>
    </row>
    <row r="272" spans="1:17" s="2" customFormat="1" x14ac:dyDescent="0.25">
      <c r="A272" s="17" t="s">
        <v>384</v>
      </c>
      <c r="B272" s="25" t="s">
        <v>372</v>
      </c>
      <c r="C272" s="19" t="s">
        <v>8</v>
      </c>
      <c r="D272" s="3" t="s">
        <v>11</v>
      </c>
      <c r="E272" s="3" t="s">
        <v>11</v>
      </c>
      <c r="F272" s="3" t="s">
        <v>11</v>
      </c>
      <c r="G272" s="3" t="s">
        <v>11</v>
      </c>
      <c r="H272" s="3" t="s">
        <v>11</v>
      </c>
      <c r="I272" s="3" t="s">
        <v>11</v>
      </c>
      <c r="J272" s="3" t="s">
        <v>11</v>
      </c>
      <c r="K272" s="3" t="s">
        <v>11</v>
      </c>
      <c r="L272" s="3" t="s">
        <v>11</v>
      </c>
      <c r="M272" s="3" t="s">
        <v>11</v>
      </c>
      <c r="N272" s="3" t="s">
        <v>11</v>
      </c>
      <c r="O272" s="3" t="s">
        <v>11</v>
      </c>
      <c r="P272" s="3" t="s">
        <v>11</v>
      </c>
      <c r="Q272" s="3" t="s">
        <v>11</v>
      </c>
    </row>
    <row r="273" spans="1:17" s="2" customFormat="1" x14ac:dyDescent="0.25">
      <c r="A273" s="17" t="s">
        <v>385</v>
      </c>
      <c r="B273" s="22" t="s">
        <v>386</v>
      </c>
      <c r="C273" s="19" t="s">
        <v>8</v>
      </c>
      <c r="D273" s="3" t="s">
        <v>11</v>
      </c>
      <c r="E273" s="3" t="s">
        <v>11</v>
      </c>
      <c r="F273" s="3" t="s">
        <v>11</v>
      </c>
      <c r="G273" s="3" t="s">
        <v>11</v>
      </c>
      <c r="H273" s="3" t="s">
        <v>11</v>
      </c>
      <c r="I273" s="3" t="s">
        <v>11</v>
      </c>
      <c r="J273" s="3" t="s">
        <v>11</v>
      </c>
      <c r="K273" s="3" t="s">
        <v>11</v>
      </c>
      <c r="L273" s="3" t="s">
        <v>11</v>
      </c>
      <c r="M273" s="3" t="s">
        <v>11</v>
      </c>
      <c r="N273" s="3" t="s">
        <v>11</v>
      </c>
      <c r="O273" s="3" t="s">
        <v>11</v>
      </c>
      <c r="P273" s="3" t="s">
        <v>11</v>
      </c>
      <c r="Q273" s="3" t="s">
        <v>11</v>
      </c>
    </row>
    <row r="274" spans="1:17" s="2" customFormat="1" x14ac:dyDescent="0.25">
      <c r="A274" s="17" t="s">
        <v>387</v>
      </c>
      <c r="B274" s="25" t="s">
        <v>372</v>
      </c>
      <c r="C274" s="19" t="s">
        <v>8</v>
      </c>
      <c r="D274" s="3" t="s">
        <v>11</v>
      </c>
      <c r="E274" s="3" t="s">
        <v>11</v>
      </c>
      <c r="F274" s="3" t="s">
        <v>11</v>
      </c>
      <c r="G274" s="3" t="s">
        <v>11</v>
      </c>
      <c r="H274" s="3" t="s">
        <v>11</v>
      </c>
      <c r="I274" s="3" t="s">
        <v>11</v>
      </c>
      <c r="J274" s="3" t="s">
        <v>11</v>
      </c>
      <c r="K274" s="3" t="s">
        <v>11</v>
      </c>
      <c r="L274" s="3" t="s">
        <v>11</v>
      </c>
      <c r="M274" s="3" t="s">
        <v>11</v>
      </c>
      <c r="N274" s="3" t="s">
        <v>11</v>
      </c>
      <c r="O274" s="3" t="s">
        <v>11</v>
      </c>
      <c r="P274" s="3" t="s">
        <v>11</v>
      </c>
      <c r="Q274" s="3" t="s">
        <v>11</v>
      </c>
    </row>
    <row r="275" spans="1:17" s="2" customFormat="1" x14ac:dyDescent="0.25">
      <c r="A275" s="17" t="s">
        <v>388</v>
      </c>
      <c r="B275" s="22" t="s">
        <v>389</v>
      </c>
      <c r="C275" s="19" t="s">
        <v>8</v>
      </c>
      <c r="D275" s="3" t="s">
        <v>11</v>
      </c>
      <c r="E275" s="3" t="s">
        <v>11</v>
      </c>
      <c r="F275" s="3" t="s">
        <v>11</v>
      </c>
      <c r="G275" s="3" t="s">
        <v>11</v>
      </c>
      <c r="H275" s="3" t="s">
        <v>11</v>
      </c>
      <c r="I275" s="3" t="s">
        <v>11</v>
      </c>
      <c r="J275" s="3" t="s">
        <v>11</v>
      </c>
      <c r="K275" s="3" t="s">
        <v>11</v>
      </c>
      <c r="L275" s="3" t="s">
        <v>11</v>
      </c>
      <c r="M275" s="3" t="s">
        <v>11</v>
      </c>
      <c r="N275" s="3" t="s">
        <v>11</v>
      </c>
      <c r="O275" s="3" t="s">
        <v>11</v>
      </c>
      <c r="P275" s="3" t="s">
        <v>11</v>
      </c>
      <c r="Q275" s="3" t="s">
        <v>11</v>
      </c>
    </row>
    <row r="276" spans="1:17" s="2" customFormat="1" x14ac:dyDescent="0.25">
      <c r="A276" s="17" t="s">
        <v>390</v>
      </c>
      <c r="B276" s="25" t="s">
        <v>372</v>
      </c>
      <c r="C276" s="19" t="s">
        <v>8</v>
      </c>
      <c r="D276" s="3" t="s">
        <v>11</v>
      </c>
      <c r="E276" s="3" t="s">
        <v>11</v>
      </c>
      <c r="F276" s="3" t="s">
        <v>11</v>
      </c>
      <c r="G276" s="3" t="s">
        <v>11</v>
      </c>
      <c r="H276" s="3" t="s">
        <v>11</v>
      </c>
      <c r="I276" s="3" t="s">
        <v>11</v>
      </c>
      <c r="J276" s="3" t="s">
        <v>11</v>
      </c>
      <c r="K276" s="3" t="s">
        <v>11</v>
      </c>
      <c r="L276" s="3" t="s">
        <v>11</v>
      </c>
      <c r="M276" s="3" t="s">
        <v>11</v>
      </c>
      <c r="N276" s="3" t="s">
        <v>11</v>
      </c>
      <c r="O276" s="3" t="s">
        <v>11</v>
      </c>
      <c r="P276" s="3" t="s">
        <v>11</v>
      </c>
      <c r="Q276" s="3" t="s">
        <v>11</v>
      </c>
    </row>
    <row r="277" spans="1:17" s="2" customFormat="1" ht="15.75" customHeight="1" x14ac:dyDescent="0.2">
      <c r="A277" s="17" t="s">
        <v>391</v>
      </c>
      <c r="B277" s="22" t="s">
        <v>392</v>
      </c>
      <c r="C277" s="19" t="s">
        <v>8</v>
      </c>
      <c r="D277" s="9">
        <f t="shared" ref="D277:O277" si="35">D260</f>
        <v>541.86199999999997</v>
      </c>
      <c r="E277" s="9">
        <f t="shared" si="35"/>
        <v>486.30675000000002</v>
      </c>
      <c r="F277" s="9">
        <f t="shared" si="35"/>
        <v>484.88056</v>
      </c>
      <c r="G277" s="9">
        <f t="shared" si="35"/>
        <v>490.11484990999998</v>
      </c>
      <c r="H277" s="9">
        <f t="shared" si="35"/>
        <v>479.17775999999998</v>
      </c>
      <c r="I277" s="9">
        <f t="shared" si="35"/>
        <v>531.020802</v>
      </c>
      <c r="J277" s="9">
        <f t="shared" si="35"/>
        <v>470.45209</v>
      </c>
      <c r="K277" s="9">
        <f t="shared" si="35"/>
        <v>557.16322550999996</v>
      </c>
      <c r="L277" s="9">
        <f t="shared" si="35"/>
        <v>457.70692000000003</v>
      </c>
      <c r="M277" s="9">
        <f t="shared" si="35"/>
        <v>586.47617406999996</v>
      </c>
      <c r="N277" s="9" t="s">
        <v>11</v>
      </c>
      <c r="O277" s="9">
        <f t="shared" si="35"/>
        <v>615.96415562000004</v>
      </c>
      <c r="P277" s="9">
        <f>L277</f>
        <v>457.70692000000003</v>
      </c>
      <c r="Q277" s="9">
        <f>O277</f>
        <v>615.96415562000004</v>
      </c>
    </row>
    <row r="278" spans="1:17" s="2" customFormat="1" x14ac:dyDescent="0.2">
      <c r="A278" s="17" t="s">
        <v>393</v>
      </c>
      <c r="B278" s="25" t="s">
        <v>372</v>
      </c>
      <c r="C278" s="19" t="s">
        <v>8</v>
      </c>
      <c r="D278" s="9">
        <v>107.301</v>
      </c>
      <c r="E278" s="9">
        <v>71.730419999999995</v>
      </c>
      <c r="F278" s="9">
        <v>75.31729</v>
      </c>
      <c r="G278" s="9">
        <v>121.98581</v>
      </c>
      <c r="H278" s="9">
        <v>62.884259999999998</v>
      </c>
      <c r="I278" s="9">
        <v>146.98561000000001</v>
      </c>
      <c r="J278" s="9">
        <v>46.382109999999898</v>
      </c>
      <c r="K278" s="9">
        <v>147.54149000000001</v>
      </c>
      <c r="L278" s="9">
        <v>29.61157</v>
      </c>
      <c r="M278" s="9">
        <v>148.83584999999999</v>
      </c>
      <c r="N278" s="9" t="s">
        <v>11</v>
      </c>
      <c r="O278" s="9">
        <v>146.88566</v>
      </c>
      <c r="P278" s="9">
        <f>L278</f>
        <v>29.61157</v>
      </c>
      <c r="Q278" s="9">
        <f>O278</f>
        <v>146.88566</v>
      </c>
    </row>
    <row r="279" spans="1:17" s="2" customFormat="1" x14ac:dyDescent="0.25">
      <c r="A279" s="17" t="s">
        <v>394</v>
      </c>
      <c r="B279" s="22" t="s">
        <v>395</v>
      </c>
      <c r="C279" s="19" t="s">
        <v>8</v>
      </c>
      <c r="D279" s="3" t="s">
        <v>11</v>
      </c>
      <c r="E279" s="3" t="s">
        <v>11</v>
      </c>
      <c r="F279" s="3" t="s">
        <v>11</v>
      </c>
      <c r="G279" s="3" t="s">
        <v>11</v>
      </c>
      <c r="H279" s="3" t="s">
        <v>11</v>
      </c>
      <c r="I279" s="3" t="s">
        <v>11</v>
      </c>
      <c r="J279" s="3" t="s">
        <v>11</v>
      </c>
      <c r="K279" s="3" t="s">
        <v>11</v>
      </c>
      <c r="L279" s="3" t="s">
        <v>11</v>
      </c>
      <c r="M279" s="3" t="s">
        <v>11</v>
      </c>
      <c r="N279" s="3" t="s">
        <v>11</v>
      </c>
      <c r="O279" s="3" t="s">
        <v>11</v>
      </c>
      <c r="P279" s="3" t="s">
        <v>11</v>
      </c>
      <c r="Q279" s="3" t="s">
        <v>11</v>
      </c>
    </row>
    <row r="280" spans="1:17" s="2" customFormat="1" x14ac:dyDescent="0.25">
      <c r="A280" s="17" t="s">
        <v>396</v>
      </c>
      <c r="B280" s="25" t="s">
        <v>372</v>
      </c>
      <c r="C280" s="19" t="s">
        <v>8</v>
      </c>
      <c r="D280" s="3" t="s">
        <v>11</v>
      </c>
      <c r="E280" s="3" t="s">
        <v>11</v>
      </c>
      <c r="F280" s="3" t="s">
        <v>11</v>
      </c>
      <c r="G280" s="3" t="s">
        <v>11</v>
      </c>
      <c r="H280" s="3" t="s">
        <v>11</v>
      </c>
      <c r="I280" s="3" t="s">
        <v>11</v>
      </c>
      <c r="J280" s="3" t="s">
        <v>11</v>
      </c>
      <c r="K280" s="3" t="s">
        <v>11</v>
      </c>
      <c r="L280" s="3" t="s">
        <v>11</v>
      </c>
      <c r="M280" s="3" t="s">
        <v>11</v>
      </c>
      <c r="N280" s="3" t="s">
        <v>11</v>
      </c>
      <c r="O280" s="3" t="s">
        <v>11</v>
      </c>
      <c r="P280" s="3" t="s">
        <v>11</v>
      </c>
      <c r="Q280" s="3" t="s">
        <v>11</v>
      </c>
    </row>
    <row r="281" spans="1:17" s="2" customFormat="1" ht="31.5" x14ac:dyDescent="0.25">
      <c r="A281" s="17" t="s">
        <v>397</v>
      </c>
      <c r="B281" s="23" t="s">
        <v>398</v>
      </c>
      <c r="C281" s="19" t="s">
        <v>8</v>
      </c>
      <c r="D281" s="3" t="s">
        <v>11</v>
      </c>
      <c r="E281" s="3" t="s">
        <v>11</v>
      </c>
      <c r="F281" s="3" t="s">
        <v>11</v>
      </c>
      <c r="G281" s="3" t="s">
        <v>11</v>
      </c>
      <c r="H281" s="3" t="s">
        <v>11</v>
      </c>
      <c r="I281" s="3" t="s">
        <v>11</v>
      </c>
      <c r="J281" s="3" t="s">
        <v>11</v>
      </c>
      <c r="K281" s="3" t="s">
        <v>11</v>
      </c>
      <c r="L281" s="3" t="s">
        <v>11</v>
      </c>
      <c r="M281" s="3" t="s">
        <v>11</v>
      </c>
      <c r="N281" s="3" t="s">
        <v>11</v>
      </c>
      <c r="O281" s="3" t="s">
        <v>11</v>
      </c>
      <c r="P281" s="3" t="s">
        <v>11</v>
      </c>
      <c r="Q281" s="3" t="s">
        <v>11</v>
      </c>
    </row>
    <row r="282" spans="1:17" s="2" customFormat="1" x14ac:dyDescent="0.25">
      <c r="A282" s="17" t="s">
        <v>399</v>
      </c>
      <c r="B282" s="25" t="s">
        <v>372</v>
      </c>
      <c r="C282" s="19" t="s">
        <v>8</v>
      </c>
      <c r="D282" s="3" t="s">
        <v>11</v>
      </c>
      <c r="E282" s="3" t="s">
        <v>11</v>
      </c>
      <c r="F282" s="3" t="s">
        <v>11</v>
      </c>
      <c r="G282" s="3" t="s">
        <v>11</v>
      </c>
      <c r="H282" s="3" t="s">
        <v>11</v>
      </c>
      <c r="I282" s="3" t="s">
        <v>11</v>
      </c>
      <c r="J282" s="3" t="s">
        <v>11</v>
      </c>
      <c r="K282" s="3" t="s">
        <v>11</v>
      </c>
      <c r="L282" s="3" t="s">
        <v>11</v>
      </c>
      <c r="M282" s="3" t="s">
        <v>11</v>
      </c>
      <c r="N282" s="3" t="s">
        <v>11</v>
      </c>
      <c r="O282" s="3" t="s">
        <v>11</v>
      </c>
      <c r="P282" s="3" t="s">
        <v>11</v>
      </c>
      <c r="Q282" s="3" t="s">
        <v>11</v>
      </c>
    </row>
    <row r="283" spans="1:17" s="2" customFormat="1" x14ac:dyDescent="0.25">
      <c r="A283" s="17" t="s">
        <v>400</v>
      </c>
      <c r="B283" s="25" t="s">
        <v>33</v>
      </c>
      <c r="C283" s="19" t="s">
        <v>8</v>
      </c>
      <c r="D283" s="3" t="s">
        <v>11</v>
      </c>
      <c r="E283" s="3" t="s">
        <v>11</v>
      </c>
      <c r="F283" s="3" t="s">
        <v>11</v>
      </c>
      <c r="G283" s="3" t="s">
        <v>11</v>
      </c>
      <c r="H283" s="3" t="s">
        <v>11</v>
      </c>
      <c r="I283" s="3" t="s">
        <v>11</v>
      </c>
      <c r="J283" s="3" t="s">
        <v>11</v>
      </c>
      <c r="K283" s="3" t="s">
        <v>11</v>
      </c>
      <c r="L283" s="3" t="s">
        <v>11</v>
      </c>
      <c r="M283" s="3" t="s">
        <v>11</v>
      </c>
      <c r="N283" s="3" t="s">
        <v>11</v>
      </c>
      <c r="O283" s="3" t="s">
        <v>11</v>
      </c>
      <c r="P283" s="3" t="s">
        <v>11</v>
      </c>
      <c r="Q283" s="3" t="s">
        <v>11</v>
      </c>
    </row>
    <row r="284" spans="1:17" s="2" customFormat="1" x14ac:dyDescent="0.25">
      <c r="A284" s="17" t="s">
        <v>401</v>
      </c>
      <c r="B284" s="26" t="s">
        <v>372</v>
      </c>
      <c r="C284" s="19" t="s">
        <v>8</v>
      </c>
      <c r="D284" s="3" t="s">
        <v>11</v>
      </c>
      <c r="E284" s="3" t="s">
        <v>11</v>
      </c>
      <c r="F284" s="3" t="s">
        <v>11</v>
      </c>
      <c r="G284" s="3" t="s">
        <v>11</v>
      </c>
      <c r="H284" s="3" t="s">
        <v>11</v>
      </c>
      <c r="I284" s="3" t="s">
        <v>11</v>
      </c>
      <c r="J284" s="3" t="s">
        <v>11</v>
      </c>
      <c r="K284" s="3" t="s">
        <v>11</v>
      </c>
      <c r="L284" s="3" t="s">
        <v>11</v>
      </c>
      <c r="M284" s="3" t="s">
        <v>11</v>
      </c>
      <c r="N284" s="3" t="s">
        <v>11</v>
      </c>
      <c r="O284" s="3" t="s">
        <v>11</v>
      </c>
      <c r="P284" s="3" t="s">
        <v>11</v>
      </c>
      <c r="Q284" s="3" t="s">
        <v>11</v>
      </c>
    </row>
    <row r="285" spans="1:17" s="2" customFormat="1" x14ac:dyDescent="0.25">
      <c r="A285" s="17" t="s">
        <v>402</v>
      </c>
      <c r="B285" s="25" t="s">
        <v>35</v>
      </c>
      <c r="C285" s="19" t="s">
        <v>8</v>
      </c>
      <c r="D285" s="3" t="s">
        <v>11</v>
      </c>
      <c r="E285" s="3" t="s">
        <v>11</v>
      </c>
      <c r="F285" s="3" t="s">
        <v>11</v>
      </c>
      <c r="G285" s="3" t="s">
        <v>11</v>
      </c>
      <c r="H285" s="3" t="s">
        <v>11</v>
      </c>
      <c r="I285" s="3" t="s">
        <v>11</v>
      </c>
      <c r="J285" s="3" t="s">
        <v>11</v>
      </c>
      <c r="K285" s="3" t="s">
        <v>11</v>
      </c>
      <c r="L285" s="3" t="s">
        <v>11</v>
      </c>
      <c r="M285" s="3" t="s">
        <v>11</v>
      </c>
      <c r="N285" s="3" t="s">
        <v>11</v>
      </c>
      <c r="O285" s="3" t="s">
        <v>11</v>
      </c>
      <c r="P285" s="3" t="s">
        <v>11</v>
      </c>
      <c r="Q285" s="3" t="s">
        <v>11</v>
      </c>
    </row>
    <row r="286" spans="1:17" s="2" customFormat="1" x14ac:dyDescent="0.25">
      <c r="A286" s="17" t="s">
        <v>403</v>
      </c>
      <c r="B286" s="26" t="s">
        <v>372</v>
      </c>
      <c r="C286" s="19" t="s">
        <v>8</v>
      </c>
      <c r="D286" s="3" t="s">
        <v>11</v>
      </c>
      <c r="E286" s="3" t="s">
        <v>11</v>
      </c>
      <c r="F286" s="3" t="s">
        <v>11</v>
      </c>
      <c r="G286" s="3" t="s">
        <v>11</v>
      </c>
      <c r="H286" s="3" t="s">
        <v>11</v>
      </c>
      <c r="I286" s="3" t="s">
        <v>11</v>
      </c>
      <c r="J286" s="3" t="s">
        <v>11</v>
      </c>
      <c r="K286" s="3" t="s">
        <v>11</v>
      </c>
      <c r="L286" s="3" t="s">
        <v>11</v>
      </c>
      <c r="M286" s="3" t="s">
        <v>11</v>
      </c>
      <c r="N286" s="3" t="s">
        <v>11</v>
      </c>
      <c r="O286" s="3" t="s">
        <v>11</v>
      </c>
      <c r="P286" s="3" t="s">
        <v>11</v>
      </c>
      <c r="Q286" s="3" t="s">
        <v>11</v>
      </c>
    </row>
    <row r="287" spans="1:17" s="2" customFormat="1" x14ac:dyDescent="0.25">
      <c r="A287" s="17" t="s">
        <v>404</v>
      </c>
      <c r="B287" s="23" t="s">
        <v>405</v>
      </c>
      <c r="C287" s="19" t="s">
        <v>8</v>
      </c>
      <c r="D287" s="3" t="s">
        <v>11</v>
      </c>
      <c r="E287" s="3" t="s">
        <v>11</v>
      </c>
      <c r="F287" s="3" t="s">
        <v>11</v>
      </c>
      <c r="G287" s="3" t="s">
        <v>11</v>
      </c>
      <c r="H287" s="3" t="s">
        <v>11</v>
      </c>
      <c r="I287" s="3" t="s">
        <v>11</v>
      </c>
      <c r="J287" s="3" t="s">
        <v>11</v>
      </c>
      <c r="K287" s="3" t="s">
        <v>11</v>
      </c>
      <c r="L287" s="3" t="s">
        <v>11</v>
      </c>
      <c r="M287" s="3" t="s">
        <v>11</v>
      </c>
      <c r="N287" s="3" t="s">
        <v>11</v>
      </c>
      <c r="O287" s="3" t="s">
        <v>11</v>
      </c>
      <c r="P287" s="3" t="s">
        <v>11</v>
      </c>
      <c r="Q287" s="3" t="s">
        <v>11</v>
      </c>
    </row>
    <row r="288" spans="1:17" s="2" customFormat="1" x14ac:dyDescent="0.25">
      <c r="A288" s="17" t="s">
        <v>406</v>
      </c>
      <c r="B288" s="25" t="s">
        <v>372</v>
      </c>
      <c r="C288" s="19" t="s">
        <v>8</v>
      </c>
      <c r="D288" s="3" t="s">
        <v>11</v>
      </c>
      <c r="E288" s="3" t="s">
        <v>11</v>
      </c>
      <c r="F288" s="3" t="s">
        <v>11</v>
      </c>
      <c r="G288" s="3" t="s">
        <v>11</v>
      </c>
      <c r="H288" s="3" t="s">
        <v>11</v>
      </c>
      <c r="I288" s="3" t="s">
        <v>11</v>
      </c>
      <c r="J288" s="3" t="s">
        <v>11</v>
      </c>
      <c r="K288" s="3" t="s">
        <v>11</v>
      </c>
      <c r="L288" s="3" t="s">
        <v>11</v>
      </c>
      <c r="M288" s="3" t="s">
        <v>11</v>
      </c>
      <c r="N288" s="3" t="s">
        <v>11</v>
      </c>
      <c r="O288" s="3" t="s">
        <v>11</v>
      </c>
      <c r="P288" s="3" t="s">
        <v>11</v>
      </c>
      <c r="Q288" s="3" t="s">
        <v>11</v>
      </c>
    </row>
    <row r="289" spans="1:17" s="2" customFormat="1" x14ac:dyDescent="0.2">
      <c r="A289" s="17" t="s">
        <v>407</v>
      </c>
      <c r="B289" s="24" t="s">
        <v>408</v>
      </c>
      <c r="C289" s="19" t="s">
        <v>8</v>
      </c>
      <c r="D289" s="9">
        <v>749.78345999999999</v>
      </c>
      <c r="E289" s="9">
        <v>748.71338000000003</v>
      </c>
      <c r="F289" s="9">
        <v>620.74111000000005</v>
      </c>
      <c r="G289" s="9">
        <v>778.94165999999996</v>
      </c>
      <c r="H289" s="9">
        <v>600.03993000000003</v>
      </c>
      <c r="I289" s="9">
        <v>794.55408</v>
      </c>
      <c r="J289" s="9">
        <v>642.35481000000004</v>
      </c>
      <c r="K289" s="9">
        <v>891.06370000000004</v>
      </c>
      <c r="L289" s="9">
        <v>660.26199999999994</v>
      </c>
      <c r="M289" s="9">
        <v>942.53949</v>
      </c>
      <c r="N289" s="9" t="s">
        <v>11</v>
      </c>
      <c r="O289" s="9">
        <v>1012.96968</v>
      </c>
      <c r="P289" s="9">
        <f>L289</f>
        <v>660.26199999999994</v>
      </c>
      <c r="Q289" s="9">
        <f>O289</f>
        <v>1012.96968</v>
      </c>
    </row>
    <row r="290" spans="1:17" s="2" customFormat="1" x14ac:dyDescent="0.25">
      <c r="A290" s="17" t="s">
        <v>409</v>
      </c>
      <c r="B290" s="23" t="s">
        <v>410</v>
      </c>
      <c r="C290" s="19" t="s">
        <v>8</v>
      </c>
      <c r="D290" s="3" t="s">
        <v>11</v>
      </c>
      <c r="E290" s="3" t="s">
        <v>11</v>
      </c>
      <c r="F290" s="3" t="s">
        <v>11</v>
      </c>
      <c r="G290" s="3" t="s">
        <v>11</v>
      </c>
      <c r="H290" s="3" t="s">
        <v>11</v>
      </c>
      <c r="I290" s="3" t="s">
        <v>11</v>
      </c>
      <c r="J290" s="3" t="s">
        <v>11</v>
      </c>
      <c r="K290" s="3" t="s">
        <v>11</v>
      </c>
      <c r="L290" s="3" t="s">
        <v>11</v>
      </c>
      <c r="M290" s="3" t="s">
        <v>11</v>
      </c>
      <c r="N290" s="3" t="s">
        <v>11</v>
      </c>
      <c r="O290" s="3" t="s">
        <v>11</v>
      </c>
      <c r="P290" s="3" t="s">
        <v>11</v>
      </c>
      <c r="Q290" s="3" t="s">
        <v>11</v>
      </c>
    </row>
    <row r="291" spans="1:17" s="2" customFormat="1" x14ac:dyDescent="0.25">
      <c r="A291" s="17" t="s">
        <v>411</v>
      </c>
      <c r="B291" s="25" t="s">
        <v>372</v>
      </c>
      <c r="C291" s="19" t="s">
        <v>8</v>
      </c>
      <c r="D291" s="3" t="s">
        <v>11</v>
      </c>
      <c r="E291" s="3" t="s">
        <v>11</v>
      </c>
      <c r="F291" s="3" t="s">
        <v>11</v>
      </c>
      <c r="G291" s="3" t="s">
        <v>11</v>
      </c>
      <c r="H291" s="3" t="s">
        <v>11</v>
      </c>
      <c r="I291" s="3" t="s">
        <v>11</v>
      </c>
      <c r="J291" s="3" t="s">
        <v>11</v>
      </c>
      <c r="K291" s="3" t="s">
        <v>11</v>
      </c>
      <c r="L291" s="3" t="s">
        <v>11</v>
      </c>
      <c r="M291" s="3" t="s">
        <v>11</v>
      </c>
      <c r="N291" s="3" t="s">
        <v>11</v>
      </c>
      <c r="O291" s="3" t="s">
        <v>11</v>
      </c>
      <c r="P291" s="3" t="s">
        <v>11</v>
      </c>
      <c r="Q291" s="3" t="s">
        <v>11</v>
      </c>
    </row>
    <row r="292" spans="1:17" s="2" customFormat="1" x14ac:dyDescent="0.2">
      <c r="A292" s="17" t="s">
        <v>412</v>
      </c>
      <c r="B292" s="23" t="s">
        <v>413</v>
      </c>
      <c r="C292" s="19" t="s">
        <v>8</v>
      </c>
      <c r="D292" s="9">
        <f t="shared" ref="D292:M292" si="36">D293+D295</f>
        <v>246.33353148</v>
      </c>
      <c r="E292" s="9">
        <f t="shared" si="36"/>
        <v>226.38728339000002</v>
      </c>
      <c r="F292" s="9">
        <f t="shared" si="36"/>
        <v>255.77321997000001</v>
      </c>
      <c r="G292" s="9">
        <f t="shared" si="36"/>
        <v>241.29999999999998</v>
      </c>
      <c r="H292" s="9">
        <f t="shared" si="36"/>
        <v>272.43828649</v>
      </c>
      <c r="I292" s="9">
        <f t="shared" si="36"/>
        <v>315.09999999999997</v>
      </c>
      <c r="J292" s="9">
        <f t="shared" si="36"/>
        <v>291.86918908000001</v>
      </c>
      <c r="K292" s="9">
        <f t="shared" si="36"/>
        <v>359.29999999999995</v>
      </c>
      <c r="L292" s="9">
        <f t="shared" si="36"/>
        <v>308.19242602999998</v>
      </c>
      <c r="M292" s="9">
        <f t="shared" si="36"/>
        <v>387.29999999999995</v>
      </c>
      <c r="N292" s="9" t="s">
        <v>11</v>
      </c>
      <c r="O292" s="9">
        <f>O293+O295</f>
        <v>428.7</v>
      </c>
      <c r="P292" s="9">
        <f>L292</f>
        <v>308.19242602999998</v>
      </c>
      <c r="Q292" s="9">
        <f>O292</f>
        <v>428.7</v>
      </c>
    </row>
    <row r="293" spans="1:17" s="2" customFormat="1" x14ac:dyDescent="0.2">
      <c r="A293" s="17" t="s">
        <v>414</v>
      </c>
      <c r="B293" s="25" t="s">
        <v>249</v>
      </c>
      <c r="C293" s="19" t="s">
        <v>8</v>
      </c>
      <c r="D293" s="9">
        <v>220.13667040000001</v>
      </c>
      <c r="E293" s="9">
        <v>206.94010855000002</v>
      </c>
      <c r="F293" s="9">
        <v>238.85825990000001</v>
      </c>
      <c r="G293" s="9">
        <v>235.6</v>
      </c>
      <c r="H293" s="9">
        <v>254.73704978000001</v>
      </c>
      <c r="I293" s="9">
        <v>292.7</v>
      </c>
      <c r="J293" s="9">
        <v>273.03632174000001</v>
      </c>
      <c r="K293" s="9">
        <v>334.4</v>
      </c>
      <c r="L293" s="9">
        <v>288.48976496</v>
      </c>
      <c r="M293" s="9">
        <v>361.4</v>
      </c>
      <c r="N293" s="9" t="s">
        <v>11</v>
      </c>
      <c r="O293" s="9">
        <v>400.8</v>
      </c>
      <c r="P293" s="9">
        <f>L293</f>
        <v>288.48976496</v>
      </c>
      <c r="Q293" s="9">
        <f>O293</f>
        <v>400.8</v>
      </c>
    </row>
    <row r="294" spans="1:17" s="2" customFormat="1" x14ac:dyDescent="0.25">
      <c r="A294" s="17" t="s">
        <v>415</v>
      </c>
      <c r="B294" s="26" t="s">
        <v>372</v>
      </c>
      <c r="C294" s="19" t="s">
        <v>8</v>
      </c>
      <c r="D294" s="3" t="s">
        <v>11</v>
      </c>
      <c r="E294" s="3">
        <v>0</v>
      </c>
      <c r="F294" s="3">
        <v>0</v>
      </c>
      <c r="G294" s="3">
        <v>0</v>
      </c>
      <c r="H294" s="3" t="s">
        <v>11</v>
      </c>
      <c r="I294" s="3">
        <v>0</v>
      </c>
      <c r="J294" s="3" t="s">
        <v>11</v>
      </c>
      <c r="K294" s="3">
        <v>0</v>
      </c>
      <c r="L294" s="3" t="s">
        <v>11</v>
      </c>
      <c r="M294" s="3">
        <v>0</v>
      </c>
      <c r="N294" s="3" t="s">
        <v>11</v>
      </c>
      <c r="O294" s="3">
        <v>0</v>
      </c>
      <c r="P294" s="3" t="str">
        <f>L294</f>
        <v>-</v>
      </c>
      <c r="Q294" s="3" t="s">
        <v>11</v>
      </c>
    </row>
    <row r="295" spans="1:17" s="2" customFormat="1" x14ac:dyDescent="0.2">
      <c r="A295" s="17" t="s">
        <v>416</v>
      </c>
      <c r="B295" s="25" t="s">
        <v>417</v>
      </c>
      <c r="C295" s="19" t="s">
        <v>8</v>
      </c>
      <c r="D295" s="9">
        <v>26.196861080000001</v>
      </c>
      <c r="E295" s="9">
        <v>19.447174839999999</v>
      </c>
      <c r="F295" s="9">
        <v>16.914960069999999</v>
      </c>
      <c r="G295" s="9">
        <v>5.7</v>
      </c>
      <c r="H295" s="9">
        <v>17.70123671</v>
      </c>
      <c r="I295" s="9">
        <v>22.4</v>
      </c>
      <c r="J295" s="9">
        <v>18.83286734</v>
      </c>
      <c r="K295" s="9">
        <v>24.9</v>
      </c>
      <c r="L295" s="9">
        <v>19.702661069999998</v>
      </c>
      <c r="M295" s="9">
        <v>25.9</v>
      </c>
      <c r="N295" s="9" t="s">
        <v>11</v>
      </c>
      <c r="O295" s="9">
        <v>27.9</v>
      </c>
      <c r="P295" s="9">
        <f>L295</f>
        <v>19.702661069999998</v>
      </c>
      <c r="Q295" s="9">
        <f>O295</f>
        <v>27.9</v>
      </c>
    </row>
    <row r="296" spans="1:17" s="2" customFormat="1" x14ac:dyDescent="0.25">
      <c r="A296" s="17" t="s">
        <v>418</v>
      </c>
      <c r="B296" s="26" t="s">
        <v>372</v>
      </c>
      <c r="C296" s="19" t="s">
        <v>8</v>
      </c>
      <c r="D296" s="3" t="s">
        <v>11</v>
      </c>
      <c r="E296" s="3">
        <v>0</v>
      </c>
      <c r="F296" s="3">
        <v>0</v>
      </c>
      <c r="G296" s="3">
        <v>0</v>
      </c>
      <c r="H296" s="3" t="s">
        <v>11</v>
      </c>
      <c r="I296" s="3">
        <v>0</v>
      </c>
      <c r="J296" s="3" t="s">
        <v>11</v>
      </c>
      <c r="K296" s="3">
        <v>0</v>
      </c>
      <c r="L296" s="3" t="s">
        <v>11</v>
      </c>
      <c r="M296" s="3">
        <v>0</v>
      </c>
      <c r="N296" s="3" t="s">
        <v>11</v>
      </c>
      <c r="O296" s="3">
        <v>0</v>
      </c>
      <c r="P296" s="3" t="s">
        <v>11</v>
      </c>
      <c r="Q296" s="3" t="s">
        <v>11</v>
      </c>
    </row>
    <row r="297" spans="1:17" s="2" customFormat="1" ht="31.5" x14ac:dyDescent="0.2">
      <c r="A297" s="17" t="s">
        <v>419</v>
      </c>
      <c r="B297" s="23" t="s">
        <v>420</v>
      </c>
      <c r="C297" s="19" t="s">
        <v>8</v>
      </c>
      <c r="D297" s="9">
        <v>0</v>
      </c>
      <c r="E297" s="9">
        <v>0</v>
      </c>
      <c r="F297" s="9">
        <v>0</v>
      </c>
      <c r="G297" s="9">
        <v>0.5</v>
      </c>
      <c r="H297" s="9">
        <v>0</v>
      </c>
      <c r="I297" s="9">
        <v>0.6</v>
      </c>
      <c r="J297" s="9">
        <v>0</v>
      </c>
      <c r="K297" s="9">
        <v>0.7</v>
      </c>
      <c r="L297" s="9">
        <v>0</v>
      </c>
      <c r="M297" s="9">
        <v>0.8</v>
      </c>
      <c r="N297" s="9" t="s">
        <v>11</v>
      </c>
      <c r="O297" s="9">
        <v>0.9</v>
      </c>
      <c r="P297" s="9">
        <f t="shared" ref="P297:P311" si="37">L297</f>
        <v>0</v>
      </c>
      <c r="Q297" s="9">
        <f t="shared" ref="Q297:Q324" si="38">O297</f>
        <v>0.9</v>
      </c>
    </row>
    <row r="298" spans="1:17" s="2" customFormat="1" x14ac:dyDescent="0.2">
      <c r="A298" s="17" t="s">
        <v>421</v>
      </c>
      <c r="B298" s="25" t="s">
        <v>372</v>
      </c>
      <c r="C298" s="19" t="s">
        <v>8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 t="s">
        <v>11</v>
      </c>
      <c r="O298" s="9">
        <v>0</v>
      </c>
      <c r="P298" s="9">
        <f t="shared" si="37"/>
        <v>0</v>
      </c>
      <c r="Q298" s="9">
        <f t="shared" si="38"/>
        <v>0</v>
      </c>
    </row>
    <row r="299" spans="1:17" s="2" customFormat="1" x14ac:dyDescent="0.2">
      <c r="A299" s="17" t="s">
        <v>422</v>
      </c>
      <c r="B299" s="23" t="s">
        <v>423</v>
      </c>
      <c r="C299" s="19" t="s">
        <v>8</v>
      </c>
      <c r="D299" s="9">
        <v>157.20966000000001</v>
      </c>
      <c r="E299" s="9">
        <v>140.208</v>
      </c>
      <c r="F299" s="9">
        <v>71.426000000000002</v>
      </c>
      <c r="G299" s="9">
        <v>128</v>
      </c>
      <c r="H299" s="9">
        <v>84.326999999999998</v>
      </c>
      <c r="I299" s="9">
        <v>125.8</v>
      </c>
      <c r="J299" s="9">
        <v>98.233000000000004</v>
      </c>
      <c r="K299" s="9">
        <v>152.4</v>
      </c>
      <c r="L299" s="9">
        <v>113.15900000000001</v>
      </c>
      <c r="M299" s="9">
        <v>181.4</v>
      </c>
      <c r="N299" s="9" t="s">
        <v>11</v>
      </c>
      <c r="O299" s="9">
        <v>212.6</v>
      </c>
      <c r="P299" s="9">
        <f t="shared" si="37"/>
        <v>113.15900000000001</v>
      </c>
      <c r="Q299" s="9">
        <f t="shared" si="38"/>
        <v>212.6</v>
      </c>
    </row>
    <row r="300" spans="1:17" s="2" customFormat="1" x14ac:dyDescent="0.2">
      <c r="A300" s="17" t="s">
        <v>424</v>
      </c>
      <c r="B300" s="25" t="s">
        <v>372</v>
      </c>
      <c r="C300" s="19" t="s">
        <v>8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 t="s">
        <v>11</v>
      </c>
      <c r="O300" s="9">
        <v>0</v>
      </c>
      <c r="P300" s="9">
        <f t="shared" si="37"/>
        <v>0</v>
      </c>
      <c r="Q300" s="9">
        <f t="shared" si="38"/>
        <v>0</v>
      </c>
    </row>
    <row r="301" spans="1:17" s="2" customFormat="1" x14ac:dyDescent="0.2">
      <c r="A301" s="17" t="s">
        <v>425</v>
      </c>
      <c r="B301" s="23" t="s">
        <v>426</v>
      </c>
      <c r="C301" s="19" t="s">
        <v>8</v>
      </c>
      <c r="D301" s="9">
        <v>66.846199999999996</v>
      </c>
      <c r="E301" s="9">
        <v>64.044790000000006</v>
      </c>
      <c r="F301" s="9">
        <v>70.622590000000002</v>
      </c>
      <c r="G301" s="9">
        <v>77.893979999999999</v>
      </c>
      <c r="H301" s="9">
        <v>71.101089999999999</v>
      </c>
      <c r="I301" s="9">
        <v>97.561779999999999</v>
      </c>
      <c r="J301" s="9">
        <v>72.079310000000007</v>
      </c>
      <c r="K301" s="9">
        <v>78.520870000000002</v>
      </c>
      <c r="L301" s="9">
        <v>73.332689999999999</v>
      </c>
      <c r="M301" s="9">
        <v>79.108180000000004</v>
      </c>
      <c r="N301" s="9" t="s">
        <v>11</v>
      </c>
      <c r="O301" s="9">
        <v>79.714960000000005</v>
      </c>
      <c r="P301" s="9">
        <f t="shared" si="37"/>
        <v>73.332689999999999</v>
      </c>
      <c r="Q301" s="9">
        <f t="shared" si="38"/>
        <v>79.714960000000005</v>
      </c>
    </row>
    <row r="302" spans="1:17" s="2" customFormat="1" x14ac:dyDescent="0.2">
      <c r="A302" s="17" t="s">
        <v>427</v>
      </c>
      <c r="B302" s="25" t="s">
        <v>372</v>
      </c>
      <c r="C302" s="19" t="s">
        <v>8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 t="s">
        <v>11</v>
      </c>
      <c r="O302" s="9">
        <v>0</v>
      </c>
      <c r="P302" s="9">
        <f t="shared" si="37"/>
        <v>0</v>
      </c>
      <c r="Q302" s="9">
        <f t="shared" si="38"/>
        <v>0</v>
      </c>
    </row>
    <row r="303" spans="1:17" s="2" customFormat="1" x14ac:dyDescent="0.2">
      <c r="A303" s="17" t="s">
        <v>428</v>
      </c>
      <c r="B303" s="23" t="s">
        <v>429</v>
      </c>
      <c r="C303" s="19" t="s">
        <v>8</v>
      </c>
      <c r="D303" s="9">
        <v>80.782110000000003</v>
      </c>
      <c r="E303" s="9">
        <v>76.373980000000003</v>
      </c>
      <c r="F303" s="9">
        <v>77.959999999999994</v>
      </c>
      <c r="G303" s="9">
        <v>90.967010000000002</v>
      </c>
      <c r="H303" s="9">
        <v>85.013400000000004</v>
      </c>
      <c r="I303" s="9">
        <v>78.369529999999997</v>
      </c>
      <c r="J303" s="9">
        <v>92.388400000000004</v>
      </c>
      <c r="K303" s="9">
        <v>95.759860000000003</v>
      </c>
      <c r="L303" s="9">
        <v>95.447400000000002</v>
      </c>
      <c r="M303" s="9">
        <v>103.22978999999999</v>
      </c>
      <c r="N303" s="9" t="s">
        <v>11</v>
      </c>
      <c r="O303" s="9">
        <v>111.62965</v>
      </c>
      <c r="P303" s="9">
        <f t="shared" si="37"/>
        <v>95.447400000000002</v>
      </c>
      <c r="Q303" s="9">
        <f t="shared" si="38"/>
        <v>111.62965</v>
      </c>
    </row>
    <row r="304" spans="1:17" s="2" customFormat="1" x14ac:dyDescent="0.2">
      <c r="A304" s="17" t="s">
        <v>430</v>
      </c>
      <c r="B304" s="25" t="s">
        <v>372</v>
      </c>
      <c r="C304" s="19" t="s">
        <v>8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 t="s">
        <v>11</v>
      </c>
      <c r="O304" s="9">
        <v>0</v>
      </c>
      <c r="P304" s="9">
        <f t="shared" si="37"/>
        <v>0</v>
      </c>
      <c r="Q304" s="9">
        <f t="shared" si="38"/>
        <v>0</v>
      </c>
    </row>
    <row r="305" spans="1:50" s="2" customFormat="1" x14ac:dyDescent="0.2">
      <c r="A305" s="17" t="s">
        <v>431</v>
      </c>
      <c r="B305" s="23" t="s">
        <v>432</v>
      </c>
      <c r="C305" s="19" t="s">
        <v>8</v>
      </c>
      <c r="D305" s="9">
        <v>0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9">
        <v>0</v>
      </c>
      <c r="N305" s="9" t="s">
        <v>11</v>
      </c>
      <c r="O305" s="9">
        <v>0</v>
      </c>
      <c r="P305" s="9">
        <f t="shared" si="37"/>
        <v>0</v>
      </c>
      <c r="Q305" s="9">
        <f t="shared" si="38"/>
        <v>0</v>
      </c>
    </row>
    <row r="306" spans="1:50" s="2" customFormat="1" x14ac:dyDescent="0.2">
      <c r="A306" s="17" t="s">
        <v>433</v>
      </c>
      <c r="B306" s="25" t="s">
        <v>372</v>
      </c>
      <c r="C306" s="19" t="s">
        <v>8</v>
      </c>
      <c r="D306" s="9">
        <v>0</v>
      </c>
      <c r="E306" s="9">
        <v>0</v>
      </c>
      <c r="F306" s="9">
        <v>0</v>
      </c>
      <c r="G306" s="9">
        <v>0</v>
      </c>
      <c r="H306" s="9">
        <v>0</v>
      </c>
      <c r="I306" s="9">
        <v>0</v>
      </c>
      <c r="J306" s="9">
        <v>0</v>
      </c>
      <c r="K306" s="9">
        <v>0</v>
      </c>
      <c r="L306" s="9">
        <v>0</v>
      </c>
      <c r="M306" s="9">
        <v>0</v>
      </c>
      <c r="N306" s="9" t="s">
        <v>11</v>
      </c>
      <c r="O306" s="9">
        <v>0</v>
      </c>
      <c r="P306" s="9">
        <f t="shared" si="37"/>
        <v>0</v>
      </c>
      <c r="Q306" s="9">
        <f t="shared" si="38"/>
        <v>0</v>
      </c>
    </row>
    <row r="307" spans="1:50" s="2" customFormat="1" ht="31.5" x14ac:dyDescent="0.2">
      <c r="A307" s="17" t="s">
        <v>434</v>
      </c>
      <c r="B307" s="23" t="s">
        <v>435</v>
      </c>
      <c r="C307" s="19" t="s">
        <v>8</v>
      </c>
      <c r="D307" s="9">
        <v>8.4794099999999997</v>
      </c>
      <c r="E307" s="9">
        <v>13.47879</v>
      </c>
      <c r="F307" s="9">
        <v>5.6333399999999996</v>
      </c>
      <c r="G307" s="9">
        <v>6.1994400000000001</v>
      </c>
      <c r="H307" s="9">
        <v>0</v>
      </c>
      <c r="I307" s="9">
        <v>0</v>
      </c>
      <c r="J307" s="9">
        <v>0</v>
      </c>
      <c r="K307" s="9">
        <v>15.96829</v>
      </c>
      <c r="L307" s="9">
        <v>0</v>
      </c>
      <c r="M307" s="9">
        <v>7.98414</v>
      </c>
      <c r="N307" s="9" t="s">
        <v>11</v>
      </c>
      <c r="O307" s="9">
        <v>0</v>
      </c>
      <c r="P307" s="9">
        <f t="shared" si="37"/>
        <v>0</v>
      </c>
      <c r="Q307" s="9">
        <f t="shared" si="38"/>
        <v>0</v>
      </c>
    </row>
    <row r="308" spans="1:50" s="2" customFormat="1" x14ac:dyDescent="0.2">
      <c r="A308" s="17" t="s">
        <v>436</v>
      </c>
      <c r="B308" s="25" t="s">
        <v>372</v>
      </c>
      <c r="C308" s="19" t="s">
        <v>8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 t="s">
        <v>11</v>
      </c>
      <c r="O308" s="9">
        <v>0</v>
      </c>
      <c r="P308" s="9">
        <f t="shared" si="37"/>
        <v>0</v>
      </c>
      <c r="Q308" s="9">
        <f t="shared" si="38"/>
        <v>0</v>
      </c>
    </row>
    <row r="309" spans="1:50" s="2" customFormat="1" x14ac:dyDescent="0.2">
      <c r="A309" s="17" t="s">
        <v>437</v>
      </c>
      <c r="B309" s="25" t="s">
        <v>438</v>
      </c>
      <c r="C309" s="19" t="s">
        <v>8</v>
      </c>
      <c r="D309" s="9">
        <f>D289-D292-D299-D301-D303-D307</f>
        <v>190.13254851999997</v>
      </c>
      <c r="E309" s="9">
        <f>E289-E292-E299-E301-E303-E307</f>
        <v>228.22053661000001</v>
      </c>
      <c r="F309" s="9">
        <f>F289-F292-F299-F301-F303-F307</f>
        <v>139.32596003000006</v>
      </c>
      <c r="G309" s="9">
        <f>G289-G292-G299-G301-G303-G307</f>
        <v>234.58122999999998</v>
      </c>
      <c r="H309" s="9">
        <f t="shared" ref="H309:O309" si="39">H289-H292-H299-H301-H303-H307</f>
        <v>87.160153510000029</v>
      </c>
      <c r="I309" s="9">
        <f t="shared" si="39"/>
        <v>177.72277000000003</v>
      </c>
      <c r="J309" s="9">
        <f t="shared" si="39"/>
        <v>87.784910920000002</v>
      </c>
      <c r="K309" s="9">
        <f t="shared" si="39"/>
        <v>189.11468000000011</v>
      </c>
      <c r="L309" s="9">
        <f t="shared" si="39"/>
        <v>70.130483969999958</v>
      </c>
      <c r="M309" s="9">
        <f t="shared" si="39"/>
        <v>183.51738000000009</v>
      </c>
      <c r="N309" s="9" t="s">
        <v>11</v>
      </c>
      <c r="O309" s="9">
        <f t="shared" si="39"/>
        <v>180.32507000000007</v>
      </c>
      <c r="P309" s="9">
        <f t="shared" si="37"/>
        <v>70.130483969999958</v>
      </c>
      <c r="Q309" s="9">
        <f t="shared" si="38"/>
        <v>180.32507000000007</v>
      </c>
    </row>
    <row r="310" spans="1:50" s="2" customFormat="1" x14ac:dyDescent="0.2">
      <c r="A310" s="17" t="s">
        <v>439</v>
      </c>
      <c r="B310" s="25" t="s">
        <v>372</v>
      </c>
      <c r="C310" s="19" t="s">
        <v>8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 t="s">
        <v>11</v>
      </c>
      <c r="O310" s="9">
        <v>0</v>
      </c>
      <c r="P310" s="9">
        <f t="shared" si="37"/>
        <v>0</v>
      </c>
      <c r="Q310" s="9">
        <f t="shared" si="38"/>
        <v>0</v>
      </c>
    </row>
    <row r="311" spans="1:50" s="27" customFormat="1" x14ac:dyDescent="0.2">
      <c r="A311" s="17" t="s">
        <v>702</v>
      </c>
      <c r="B311" s="23" t="s">
        <v>703</v>
      </c>
      <c r="C311" s="19" t="s">
        <v>8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5" t="s">
        <v>11</v>
      </c>
      <c r="O311" s="9">
        <v>0</v>
      </c>
      <c r="P311" s="9">
        <f t="shared" si="37"/>
        <v>0</v>
      </c>
      <c r="Q311" s="9">
        <f t="shared" si="38"/>
        <v>0</v>
      </c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s="2" customFormat="1" ht="31.5" x14ac:dyDescent="0.2">
      <c r="A312" s="17" t="s">
        <v>440</v>
      </c>
      <c r="B312" s="24" t="s">
        <v>441</v>
      </c>
      <c r="C312" s="19" t="s">
        <v>442</v>
      </c>
      <c r="D312" s="3">
        <v>98.240903088647883</v>
      </c>
      <c r="E312" s="5">
        <v>101.35982497034203</v>
      </c>
      <c r="F312" s="5">
        <v>99.958866053818753</v>
      </c>
      <c r="G312" s="5">
        <f>G173/(G18*1.2)*100</f>
        <v>101.25095876295995</v>
      </c>
      <c r="H312" s="5">
        <v>99.561883035080257</v>
      </c>
      <c r="I312" s="5">
        <f>I173/(I18*1.2)*100</f>
        <v>100.08732071661231</v>
      </c>
      <c r="J312" s="5">
        <v>100.17566816436734</v>
      </c>
      <c r="K312" s="5">
        <f>K173/(K18*1.2)*100</f>
        <v>99.987590964201445</v>
      </c>
      <c r="L312" s="5">
        <v>100.1898608758283</v>
      </c>
      <c r="M312" s="5">
        <f>M173/(M18*1.2)*100</f>
        <v>99.756114340972104</v>
      </c>
      <c r="N312" s="5" t="s">
        <v>11</v>
      </c>
      <c r="O312" s="5">
        <f>O173/(O18*1.2)*100</f>
        <v>99.820583489170062</v>
      </c>
      <c r="P312" s="5">
        <f>P173/(P18*1.2)*100</f>
        <v>99.990031671169106</v>
      </c>
      <c r="Q312" s="5">
        <f>Q173/(Q18*1.2)*100</f>
        <v>99.901384300864578</v>
      </c>
    </row>
    <row r="313" spans="1:50" s="2" customFormat="1" x14ac:dyDescent="0.2">
      <c r="A313" s="17" t="s">
        <v>443</v>
      </c>
      <c r="B313" s="23" t="s">
        <v>444</v>
      </c>
      <c r="C313" s="19" t="s">
        <v>442</v>
      </c>
      <c r="D313" s="3" t="s">
        <v>11</v>
      </c>
      <c r="E313" s="5" t="s">
        <v>11</v>
      </c>
      <c r="F313" s="5" t="s">
        <v>11</v>
      </c>
      <c r="G313" s="5" t="s">
        <v>11</v>
      </c>
      <c r="H313" s="5" t="s">
        <v>11</v>
      </c>
      <c r="I313" s="5" t="s">
        <v>11</v>
      </c>
      <c r="J313" s="5" t="s">
        <v>11</v>
      </c>
      <c r="K313" s="5" t="s">
        <v>11</v>
      </c>
      <c r="L313" s="5" t="s">
        <v>11</v>
      </c>
      <c r="M313" s="5" t="s">
        <v>11</v>
      </c>
      <c r="N313" s="5" t="s">
        <v>11</v>
      </c>
      <c r="O313" s="5" t="s">
        <v>11</v>
      </c>
      <c r="P313" s="5" t="s">
        <v>11</v>
      </c>
      <c r="Q313" s="5" t="str">
        <f t="shared" si="38"/>
        <v>-</v>
      </c>
    </row>
    <row r="314" spans="1:50" s="2" customFormat="1" ht="31.5" x14ac:dyDescent="0.2">
      <c r="A314" s="17" t="s">
        <v>445</v>
      </c>
      <c r="B314" s="23" t="s">
        <v>446</v>
      </c>
      <c r="C314" s="19" t="s">
        <v>442</v>
      </c>
      <c r="D314" s="3" t="s">
        <v>11</v>
      </c>
      <c r="E314" s="5" t="s">
        <v>11</v>
      </c>
      <c r="F314" s="5" t="s">
        <v>11</v>
      </c>
      <c r="G314" s="5" t="s">
        <v>11</v>
      </c>
      <c r="H314" s="5" t="s">
        <v>11</v>
      </c>
      <c r="I314" s="5" t="s">
        <v>11</v>
      </c>
      <c r="J314" s="5" t="s">
        <v>11</v>
      </c>
      <c r="K314" s="5" t="s">
        <v>11</v>
      </c>
      <c r="L314" s="5" t="s">
        <v>11</v>
      </c>
      <c r="M314" s="5" t="s">
        <v>11</v>
      </c>
      <c r="N314" s="5" t="s">
        <v>11</v>
      </c>
      <c r="O314" s="5" t="s">
        <v>11</v>
      </c>
      <c r="P314" s="5" t="s">
        <v>11</v>
      </c>
      <c r="Q314" s="5" t="str">
        <f t="shared" si="38"/>
        <v>-</v>
      </c>
    </row>
    <row r="315" spans="1:50" s="2" customFormat="1" ht="31.5" x14ac:dyDescent="0.2">
      <c r="A315" s="17" t="s">
        <v>447</v>
      </c>
      <c r="B315" s="23" t="s">
        <v>448</v>
      </c>
      <c r="C315" s="19" t="s">
        <v>442</v>
      </c>
      <c r="D315" s="3" t="s">
        <v>11</v>
      </c>
      <c r="E315" s="5" t="s">
        <v>11</v>
      </c>
      <c r="F315" s="5" t="s">
        <v>11</v>
      </c>
      <c r="G315" s="5" t="s">
        <v>11</v>
      </c>
      <c r="H315" s="5" t="s">
        <v>11</v>
      </c>
      <c r="I315" s="5" t="s">
        <v>11</v>
      </c>
      <c r="J315" s="5" t="s">
        <v>11</v>
      </c>
      <c r="K315" s="5" t="s">
        <v>11</v>
      </c>
      <c r="L315" s="5" t="s">
        <v>11</v>
      </c>
      <c r="M315" s="5" t="s">
        <v>11</v>
      </c>
      <c r="N315" s="5" t="s">
        <v>11</v>
      </c>
      <c r="O315" s="5" t="s">
        <v>11</v>
      </c>
      <c r="P315" s="5" t="s">
        <v>11</v>
      </c>
      <c r="Q315" s="5" t="str">
        <f t="shared" si="38"/>
        <v>-</v>
      </c>
    </row>
    <row r="316" spans="1:50" s="2" customFormat="1" ht="31.5" x14ac:dyDescent="0.2">
      <c r="A316" s="17" t="s">
        <v>449</v>
      </c>
      <c r="B316" s="23" t="s">
        <v>450</v>
      </c>
      <c r="C316" s="19" t="s">
        <v>442</v>
      </c>
      <c r="D316" s="3" t="s">
        <v>11</v>
      </c>
      <c r="E316" s="5" t="s">
        <v>11</v>
      </c>
      <c r="F316" s="5" t="s">
        <v>11</v>
      </c>
      <c r="G316" s="5" t="s">
        <v>11</v>
      </c>
      <c r="H316" s="5" t="s">
        <v>11</v>
      </c>
      <c r="I316" s="5" t="s">
        <v>11</v>
      </c>
      <c r="J316" s="5" t="s">
        <v>11</v>
      </c>
      <c r="K316" s="5" t="s">
        <v>11</v>
      </c>
      <c r="L316" s="5" t="s">
        <v>11</v>
      </c>
      <c r="M316" s="5" t="s">
        <v>11</v>
      </c>
      <c r="N316" s="5" t="s">
        <v>11</v>
      </c>
      <c r="O316" s="5" t="s">
        <v>11</v>
      </c>
      <c r="P316" s="5" t="s">
        <v>11</v>
      </c>
      <c r="Q316" s="5" t="str">
        <f t="shared" si="38"/>
        <v>-</v>
      </c>
    </row>
    <row r="317" spans="1:50" s="2" customFormat="1" x14ac:dyDescent="0.2">
      <c r="A317" s="17" t="s">
        <v>451</v>
      </c>
      <c r="B317" s="22" t="s">
        <v>452</v>
      </c>
      <c r="C317" s="19" t="s">
        <v>442</v>
      </c>
      <c r="D317" s="3" t="s">
        <v>11</v>
      </c>
      <c r="E317" s="5" t="s">
        <v>11</v>
      </c>
      <c r="F317" s="5" t="s">
        <v>11</v>
      </c>
      <c r="G317" s="5" t="s">
        <v>11</v>
      </c>
      <c r="H317" s="5" t="s">
        <v>11</v>
      </c>
      <c r="I317" s="5" t="s">
        <v>11</v>
      </c>
      <c r="J317" s="5" t="s">
        <v>11</v>
      </c>
      <c r="K317" s="5" t="s">
        <v>11</v>
      </c>
      <c r="L317" s="5" t="s">
        <v>11</v>
      </c>
      <c r="M317" s="5" t="s">
        <v>11</v>
      </c>
      <c r="N317" s="5" t="s">
        <v>11</v>
      </c>
      <c r="O317" s="5" t="s">
        <v>11</v>
      </c>
      <c r="P317" s="5" t="s">
        <v>11</v>
      </c>
      <c r="Q317" s="5" t="str">
        <f t="shared" si="38"/>
        <v>-</v>
      </c>
    </row>
    <row r="318" spans="1:50" s="2" customFormat="1" x14ac:dyDescent="0.2">
      <c r="A318" s="17" t="s">
        <v>453</v>
      </c>
      <c r="B318" s="22" t="s">
        <v>454</v>
      </c>
      <c r="C318" s="19" t="s">
        <v>442</v>
      </c>
      <c r="D318" s="3" t="s">
        <v>11</v>
      </c>
      <c r="E318" s="5" t="s">
        <v>11</v>
      </c>
      <c r="F318" s="5" t="s">
        <v>11</v>
      </c>
      <c r="G318" s="5" t="s">
        <v>11</v>
      </c>
      <c r="H318" s="5" t="s">
        <v>11</v>
      </c>
      <c r="I318" s="5" t="s">
        <v>11</v>
      </c>
      <c r="J318" s="5" t="s">
        <v>11</v>
      </c>
      <c r="K318" s="5" t="s">
        <v>11</v>
      </c>
      <c r="L318" s="5" t="s">
        <v>11</v>
      </c>
      <c r="M318" s="5" t="s">
        <v>11</v>
      </c>
      <c r="N318" s="5" t="s">
        <v>11</v>
      </c>
      <c r="O318" s="5" t="s">
        <v>11</v>
      </c>
      <c r="P318" s="5" t="s">
        <v>11</v>
      </c>
      <c r="Q318" s="5" t="str">
        <f t="shared" si="38"/>
        <v>-</v>
      </c>
    </row>
    <row r="319" spans="1:50" s="2" customFormat="1" x14ac:dyDescent="0.2">
      <c r="A319" s="17" t="s">
        <v>455</v>
      </c>
      <c r="B319" s="22" t="s">
        <v>456</v>
      </c>
      <c r="C319" s="19" t="s">
        <v>442</v>
      </c>
      <c r="D319" s="3" t="s">
        <v>11</v>
      </c>
      <c r="E319" s="5" t="s">
        <v>11</v>
      </c>
      <c r="F319" s="5" t="s">
        <v>11</v>
      </c>
      <c r="G319" s="5" t="s">
        <v>11</v>
      </c>
      <c r="H319" s="5" t="s">
        <v>11</v>
      </c>
      <c r="I319" s="5" t="s">
        <v>11</v>
      </c>
      <c r="J319" s="5" t="s">
        <v>11</v>
      </c>
      <c r="K319" s="5" t="s">
        <v>11</v>
      </c>
      <c r="L319" s="5" t="s">
        <v>11</v>
      </c>
      <c r="M319" s="5" t="s">
        <v>11</v>
      </c>
      <c r="N319" s="5" t="s">
        <v>11</v>
      </c>
      <c r="O319" s="5" t="s">
        <v>11</v>
      </c>
      <c r="P319" s="5" t="s">
        <v>11</v>
      </c>
      <c r="Q319" s="5" t="str">
        <f t="shared" si="38"/>
        <v>-</v>
      </c>
    </row>
    <row r="320" spans="1:50" s="2" customFormat="1" ht="19.5" customHeight="1" x14ac:dyDescent="0.2">
      <c r="A320" s="17" t="s">
        <v>457</v>
      </c>
      <c r="B320" s="22" t="s">
        <v>458</v>
      </c>
      <c r="C320" s="19" t="s">
        <v>442</v>
      </c>
      <c r="D320" s="3">
        <v>97.472225315732004</v>
      </c>
      <c r="E320" s="5">
        <v>100.98033710580316</v>
      </c>
      <c r="F320" s="5">
        <v>98.880854391023206</v>
      </c>
      <c r="G320" s="5">
        <f>G182/(G27*1.2)*100</f>
        <v>99.908584338058915</v>
      </c>
      <c r="H320" s="5">
        <v>98.788527789059941</v>
      </c>
      <c r="I320" s="5">
        <f>I182/(I27*1.2)*100</f>
        <v>99.276984552339812</v>
      </c>
      <c r="J320" s="5">
        <v>99.432215666807792</v>
      </c>
      <c r="K320" s="5">
        <f>K182/(K27*1.2)*100</f>
        <v>99.519437042086039</v>
      </c>
      <c r="L320" s="5">
        <v>99.460484721297462</v>
      </c>
      <c r="M320" s="5">
        <f>M182/(M27*1.2)*100</f>
        <v>99.453858183613448</v>
      </c>
      <c r="N320" s="5" t="s">
        <v>11</v>
      </c>
      <c r="O320" s="5">
        <f>O182/(O27*1.2)*100</f>
        <v>99.537840087315601</v>
      </c>
      <c r="P320" s="5">
        <f>P182/(P27*1.2)*100</f>
        <v>99.243180223085076</v>
      </c>
      <c r="Q320" s="5">
        <f>Q182/(Q27*1.2)*100</f>
        <v>99.455550470329129</v>
      </c>
    </row>
    <row r="321" spans="1:17" s="2" customFormat="1" ht="19.5" customHeight="1" x14ac:dyDescent="0.2">
      <c r="A321" s="17" t="s">
        <v>459</v>
      </c>
      <c r="B321" s="22" t="s">
        <v>460</v>
      </c>
      <c r="C321" s="19" t="s">
        <v>442</v>
      </c>
      <c r="D321" s="3" t="s">
        <v>11</v>
      </c>
      <c r="E321" s="5" t="s">
        <v>11</v>
      </c>
      <c r="F321" s="5" t="s">
        <v>11</v>
      </c>
      <c r="G321" s="5" t="s">
        <v>11</v>
      </c>
      <c r="H321" s="5" t="s">
        <v>11</v>
      </c>
      <c r="I321" s="5" t="s">
        <v>11</v>
      </c>
      <c r="J321" s="5" t="s">
        <v>11</v>
      </c>
      <c r="K321" s="5" t="s">
        <v>11</v>
      </c>
      <c r="L321" s="5" t="s">
        <v>11</v>
      </c>
      <c r="M321" s="5" t="s">
        <v>11</v>
      </c>
      <c r="N321" s="5" t="s">
        <v>11</v>
      </c>
      <c r="O321" s="5" t="s">
        <v>11</v>
      </c>
      <c r="P321" s="5" t="s">
        <v>11</v>
      </c>
      <c r="Q321" s="5" t="str">
        <f t="shared" si="38"/>
        <v>-</v>
      </c>
    </row>
    <row r="322" spans="1:17" s="2" customFormat="1" ht="36.75" customHeight="1" x14ac:dyDescent="0.2">
      <c r="A322" s="17" t="s">
        <v>461</v>
      </c>
      <c r="B322" s="23" t="s">
        <v>462</v>
      </c>
      <c r="C322" s="19" t="s">
        <v>442</v>
      </c>
      <c r="D322" s="3" t="s">
        <v>11</v>
      </c>
      <c r="E322" s="5" t="s">
        <v>11</v>
      </c>
      <c r="F322" s="5" t="s">
        <v>11</v>
      </c>
      <c r="G322" s="5" t="s">
        <v>11</v>
      </c>
      <c r="H322" s="5" t="s">
        <v>11</v>
      </c>
      <c r="I322" s="5" t="s">
        <v>11</v>
      </c>
      <c r="J322" s="5" t="s">
        <v>11</v>
      </c>
      <c r="K322" s="5" t="s">
        <v>11</v>
      </c>
      <c r="L322" s="5" t="s">
        <v>11</v>
      </c>
      <c r="M322" s="5" t="s">
        <v>11</v>
      </c>
      <c r="N322" s="5" t="s">
        <v>11</v>
      </c>
      <c r="O322" s="5" t="s">
        <v>11</v>
      </c>
      <c r="P322" s="5" t="s">
        <v>11</v>
      </c>
      <c r="Q322" s="5" t="str">
        <f t="shared" si="38"/>
        <v>-</v>
      </c>
    </row>
    <row r="323" spans="1:17" s="2" customFormat="1" ht="19.5" customHeight="1" x14ac:dyDescent="0.2">
      <c r="A323" s="17" t="s">
        <v>463</v>
      </c>
      <c r="B323" s="29" t="s">
        <v>33</v>
      </c>
      <c r="C323" s="19" t="s">
        <v>442</v>
      </c>
      <c r="D323" s="3" t="s">
        <v>11</v>
      </c>
      <c r="E323" s="5" t="s">
        <v>11</v>
      </c>
      <c r="F323" s="5" t="s">
        <v>11</v>
      </c>
      <c r="G323" s="5" t="s">
        <v>11</v>
      </c>
      <c r="H323" s="5" t="s">
        <v>11</v>
      </c>
      <c r="I323" s="5" t="s">
        <v>11</v>
      </c>
      <c r="J323" s="5" t="s">
        <v>11</v>
      </c>
      <c r="K323" s="5" t="s">
        <v>11</v>
      </c>
      <c r="L323" s="5" t="s">
        <v>11</v>
      </c>
      <c r="M323" s="5" t="s">
        <v>11</v>
      </c>
      <c r="N323" s="5" t="s">
        <v>11</v>
      </c>
      <c r="O323" s="5" t="s">
        <v>11</v>
      </c>
      <c r="P323" s="5" t="s">
        <v>11</v>
      </c>
      <c r="Q323" s="5" t="str">
        <f t="shared" si="38"/>
        <v>-</v>
      </c>
    </row>
    <row r="324" spans="1:17" s="2" customFormat="1" ht="19.5" customHeight="1" x14ac:dyDescent="0.2">
      <c r="A324" s="17" t="s">
        <v>464</v>
      </c>
      <c r="B324" s="29" t="s">
        <v>35</v>
      </c>
      <c r="C324" s="19" t="s">
        <v>442</v>
      </c>
      <c r="D324" s="3" t="s">
        <v>11</v>
      </c>
      <c r="E324" s="5" t="s">
        <v>11</v>
      </c>
      <c r="F324" s="5" t="s">
        <v>11</v>
      </c>
      <c r="G324" s="5" t="s">
        <v>11</v>
      </c>
      <c r="H324" s="5" t="s">
        <v>11</v>
      </c>
      <c r="I324" s="5" t="s">
        <v>11</v>
      </c>
      <c r="J324" s="5" t="s">
        <v>11</v>
      </c>
      <c r="K324" s="5" t="s">
        <v>11</v>
      </c>
      <c r="L324" s="5" t="s">
        <v>11</v>
      </c>
      <c r="M324" s="5" t="s">
        <v>11</v>
      </c>
      <c r="N324" s="5" t="s">
        <v>11</v>
      </c>
      <c r="O324" s="5" t="s">
        <v>11</v>
      </c>
      <c r="P324" s="5" t="s">
        <v>11</v>
      </c>
      <c r="Q324" s="5" t="str">
        <f t="shared" si="38"/>
        <v>-</v>
      </c>
    </row>
    <row r="325" spans="1:17" s="2" customFormat="1" ht="15.6" customHeight="1" x14ac:dyDescent="0.25">
      <c r="A325" s="49" t="s">
        <v>704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</row>
    <row r="326" spans="1:17" ht="31.5" x14ac:dyDescent="0.25">
      <c r="A326" s="17" t="s">
        <v>465</v>
      </c>
      <c r="B326" s="18" t="s">
        <v>466</v>
      </c>
      <c r="C326" s="19" t="s">
        <v>11</v>
      </c>
      <c r="D326" s="6" t="s">
        <v>467</v>
      </c>
      <c r="E326" s="6" t="s">
        <v>467</v>
      </c>
      <c r="F326" s="6" t="s">
        <v>467</v>
      </c>
      <c r="G326" s="6" t="s">
        <v>467</v>
      </c>
      <c r="H326" s="6" t="s">
        <v>467</v>
      </c>
      <c r="I326" s="6" t="s">
        <v>467</v>
      </c>
      <c r="J326" s="6" t="s">
        <v>467</v>
      </c>
      <c r="K326" s="6" t="s">
        <v>467</v>
      </c>
      <c r="L326" s="6" t="s">
        <v>467</v>
      </c>
      <c r="M326" s="6" t="s">
        <v>467</v>
      </c>
      <c r="N326" s="6" t="s">
        <v>467</v>
      </c>
      <c r="O326" s="6" t="s">
        <v>467</v>
      </c>
      <c r="P326" s="6" t="s">
        <v>467</v>
      </c>
      <c r="Q326" s="6" t="s">
        <v>467</v>
      </c>
    </row>
    <row r="327" spans="1:17" x14ac:dyDescent="0.25">
      <c r="A327" s="17" t="s">
        <v>468</v>
      </c>
      <c r="B327" s="24" t="s">
        <v>469</v>
      </c>
      <c r="C327" s="19" t="s">
        <v>470</v>
      </c>
      <c r="D327" s="19" t="s">
        <v>11</v>
      </c>
      <c r="E327" s="19" t="s">
        <v>11</v>
      </c>
      <c r="F327" s="19" t="s">
        <v>11</v>
      </c>
      <c r="G327" s="19" t="s">
        <v>11</v>
      </c>
      <c r="H327" s="19" t="s">
        <v>11</v>
      </c>
      <c r="I327" s="19" t="s">
        <v>11</v>
      </c>
      <c r="J327" s="19" t="s">
        <v>11</v>
      </c>
      <c r="K327" s="19" t="s">
        <v>11</v>
      </c>
      <c r="L327" s="19" t="s">
        <v>11</v>
      </c>
      <c r="M327" s="19" t="s">
        <v>11</v>
      </c>
      <c r="N327" s="19" t="s">
        <v>11</v>
      </c>
      <c r="O327" s="19" t="s">
        <v>11</v>
      </c>
      <c r="P327" s="19" t="s">
        <v>11</v>
      </c>
      <c r="Q327" s="19" t="s">
        <v>11</v>
      </c>
    </row>
    <row r="328" spans="1:17" x14ac:dyDescent="0.25">
      <c r="A328" s="17" t="s">
        <v>471</v>
      </c>
      <c r="B328" s="24" t="s">
        <v>472</v>
      </c>
      <c r="C328" s="19" t="s">
        <v>473</v>
      </c>
      <c r="D328" s="19" t="s">
        <v>11</v>
      </c>
      <c r="E328" s="19" t="s">
        <v>11</v>
      </c>
      <c r="F328" s="19" t="s">
        <v>11</v>
      </c>
      <c r="G328" s="19" t="s">
        <v>11</v>
      </c>
      <c r="H328" s="19" t="s">
        <v>11</v>
      </c>
      <c r="I328" s="19" t="s">
        <v>11</v>
      </c>
      <c r="J328" s="19" t="s">
        <v>11</v>
      </c>
      <c r="K328" s="19" t="s">
        <v>11</v>
      </c>
      <c r="L328" s="19" t="s">
        <v>11</v>
      </c>
      <c r="M328" s="19" t="s">
        <v>11</v>
      </c>
      <c r="N328" s="19" t="s">
        <v>11</v>
      </c>
      <c r="O328" s="19" t="s">
        <v>11</v>
      </c>
      <c r="P328" s="19" t="s">
        <v>11</v>
      </c>
      <c r="Q328" s="19" t="s">
        <v>11</v>
      </c>
    </row>
    <row r="329" spans="1:17" x14ac:dyDescent="0.25">
      <c r="A329" s="17" t="s">
        <v>474</v>
      </c>
      <c r="B329" s="24" t="s">
        <v>475</v>
      </c>
      <c r="C329" s="19" t="s">
        <v>470</v>
      </c>
      <c r="D329" s="19" t="s">
        <v>11</v>
      </c>
      <c r="E329" s="19" t="s">
        <v>11</v>
      </c>
      <c r="F329" s="19" t="s">
        <v>11</v>
      </c>
      <c r="G329" s="19" t="s">
        <v>11</v>
      </c>
      <c r="H329" s="19" t="s">
        <v>11</v>
      </c>
      <c r="I329" s="19" t="s">
        <v>11</v>
      </c>
      <c r="J329" s="19" t="s">
        <v>11</v>
      </c>
      <c r="K329" s="19" t="s">
        <v>11</v>
      </c>
      <c r="L329" s="19" t="s">
        <v>11</v>
      </c>
      <c r="M329" s="19" t="s">
        <v>11</v>
      </c>
      <c r="N329" s="19" t="s">
        <v>11</v>
      </c>
      <c r="O329" s="19" t="s">
        <v>11</v>
      </c>
      <c r="P329" s="19" t="s">
        <v>11</v>
      </c>
      <c r="Q329" s="19" t="s">
        <v>11</v>
      </c>
    </row>
    <row r="330" spans="1:17" x14ac:dyDescent="0.25">
      <c r="A330" s="17" t="s">
        <v>476</v>
      </c>
      <c r="B330" s="24" t="s">
        <v>477</v>
      </c>
      <c r="C330" s="19" t="s">
        <v>473</v>
      </c>
      <c r="D330" s="19" t="s">
        <v>11</v>
      </c>
      <c r="E330" s="19" t="s">
        <v>11</v>
      </c>
      <c r="F330" s="19" t="s">
        <v>11</v>
      </c>
      <c r="G330" s="19" t="s">
        <v>11</v>
      </c>
      <c r="H330" s="19" t="s">
        <v>11</v>
      </c>
      <c r="I330" s="19" t="s">
        <v>11</v>
      </c>
      <c r="J330" s="19" t="s">
        <v>11</v>
      </c>
      <c r="K330" s="19" t="s">
        <v>11</v>
      </c>
      <c r="L330" s="19" t="s">
        <v>11</v>
      </c>
      <c r="M330" s="19" t="s">
        <v>11</v>
      </c>
      <c r="N330" s="19" t="s">
        <v>11</v>
      </c>
      <c r="O330" s="19" t="s">
        <v>11</v>
      </c>
      <c r="P330" s="19" t="s">
        <v>11</v>
      </c>
      <c r="Q330" s="19" t="s">
        <v>11</v>
      </c>
    </row>
    <row r="331" spans="1:17" x14ac:dyDescent="0.25">
      <c r="A331" s="17" t="s">
        <v>478</v>
      </c>
      <c r="B331" s="24" t="s">
        <v>479</v>
      </c>
      <c r="C331" s="19" t="s">
        <v>705</v>
      </c>
      <c r="D331" s="19" t="s">
        <v>11</v>
      </c>
      <c r="E331" s="19" t="s">
        <v>11</v>
      </c>
      <c r="F331" s="19" t="s">
        <v>11</v>
      </c>
      <c r="G331" s="19" t="s">
        <v>11</v>
      </c>
      <c r="H331" s="19" t="s">
        <v>11</v>
      </c>
      <c r="I331" s="19" t="s">
        <v>11</v>
      </c>
      <c r="J331" s="19" t="s">
        <v>11</v>
      </c>
      <c r="K331" s="19" t="s">
        <v>11</v>
      </c>
      <c r="L331" s="19" t="s">
        <v>11</v>
      </c>
      <c r="M331" s="19" t="s">
        <v>11</v>
      </c>
      <c r="N331" s="19" t="s">
        <v>11</v>
      </c>
      <c r="O331" s="19" t="s">
        <v>11</v>
      </c>
      <c r="P331" s="19" t="s">
        <v>11</v>
      </c>
      <c r="Q331" s="19" t="s">
        <v>11</v>
      </c>
    </row>
    <row r="332" spans="1:17" x14ac:dyDescent="0.25">
      <c r="A332" s="17" t="s">
        <v>480</v>
      </c>
      <c r="B332" s="24" t="s">
        <v>481</v>
      </c>
      <c r="C332" s="19" t="s">
        <v>11</v>
      </c>
      <c r="D332" s="6" t="s">
        <v>467</v>
      </c>
      <c r="E332" s="6" t="s">
        <v>467</v>
      </c>
      <c r="F332" s="6" t="s">
        <v>467</v>
      </c>
      <c r="G332" s="6" t="s">
        <v>467</v>
      </c>
      <c r="H332" s="6" t="s">
        <v>467</v>
      </c>
      <c r="I332" s="6" t="s">
        <v>467</v>
      </c>
      <c r="J332" s="6" t="s">
        <v>467</v>
      </c>
      <c r="K332" s="6" t="s">
        <v>467</v>
      </c>
      <c r="L332" s="6" t="s">
        <v>467</v>
      </c>
      <c r="M332" s="6" t="s">
        <v>467</v>
      </c>
      <c r="N332" s="6" t="s">
        <v>467</v>
      </c>
      <c r="O332" s="6" t="s">
        <v>467</v>
      </c>
      <c r="P332" s="6" t="s">
        <v>467</v>
      </c>
      <c r="Q332" s="6" t="s">
        <v>467</v>
      </c>
    </row>
    <row r="333" spans="1:17" x14ac:dyDescent="0.25">
      <c r="A333" s="17" t="s">
        <v>482</v>
      </c>
      <c r="B333" s="23" t="s">
        <v>483</v>
      </c>
      <c r="C333" s="19" t="s">
        <v>705</v>
      </c>
      <c r="D333" s="19" t="s">
        <v>11</v>
      </c>
      <c r="E333" s="19" t="s">
        <v>11</v>
      </c>
      <c r="F333" s="19" t="s">
        <v>11</v>
      </c>
      <c r="G333" s="19" t="s">
        <v>11</v>
      </c>
      <c r="H333" s="19" t="s">
        <v>11</v>
      </c>
      <c r="I333" s="19" t="s">
        <v>11</v>
      </c>
      <c r="J333" s="19" t="s">
        <v>11</v>
      </c>
      <c r="K333" s="19" t="s">
        <v>11</v>
      </c>
      <c r="L333" s="19" t="s">
        <v>11</v>
      </c>
      <c r="M333" s="19" t="s">
        <v>11</v>
      </c>
      <c r="N333" s="19" t="s">
        <v>11</v>
      </c>
      <c r="O333" s="19" t="s">
        <v>11</v>
      </c>
      <c r="P333" s="19" t="s">
        <v>11</v>
      </c>
      <c r="Q333" s="19" t="s">
        <v>11</v>
      </c>
    </row>
    <row r="334" spans="1:17" x14ac:dyDescent="0.25">
      <c r="A334" s="17" t="s">
        <v>484</v>
      </c>
      <c r="B334" s="23" t="s">
        <v>485</v>
      </c>
      <c r="C334" s="19" t="s">
        <v>706</v>
      </c>
      <c r="D334" s="19" t="s">
        <v>11</v>
      </c>
      <c r="E334" s="19" t="s">
        <v>11</v>
      </c>
      <c r="F334" s="19" t="s">
        <v>11</v>
      </c>
      <c r="G334" s="19" t="s">
        <v>11</v>
      </c>
      <c r="H334" s="19" t="s">
        <v>11</v>
      </c>
      <c r="I334" s="19" t="s">
        <v>11</v>
      </c>
      <c r="J334" s="19" t="s">
        <v>11</v>
      </c>
      <c r="K334" s="19" t="s">
        <v>11</v>
      </c>
      <c r="L334" s="19" t="s">
        <v>11</v>
      </c>
      <c r="M334" s="19" t="s">
        <v>11</v>
      </c>
      <c r="N334" s="19" t="s">
        <v>11</v>
      </c>
      <c r="O334" s="19" t="s">
        <v>11</v>
      </c>
      <c r="P334" s="19" t="s">
        <v>11</v>
      </c>
      <c r="Q334" s="19" t="s">
        <v>11</v>
      </c>
    </row>
    <row r="335" spans="1:17" x14ac:dyDescent="0.25">
      <c r="A335" s="17" t="s">
        <v>486</v>
      </c>
      <c r="B335" s="24" t="s">
        <v>487</v>
      </c>
      <c r="C335" s="19" t="s">
        <v>11</v>
      </c>
      <c r="D335" s="6" t="s">
        <v>467</v>
      </c>
      <c r="E335" s="6" t="s">
        <v>467</v>
      </c>
      <c r="F335" s="6" t="s">
        <v>467</v>
      </c>
      <c r="G335" s="6" t="s">
        <v>467</v>
      </c>
      <c r="H335" s="6" t="s">
        <v>467</v>
      </c>
      <c r="I335" s="6" t="s">
        <v>467</v>
      </c>
      <c r="J335" s="6" t="s">
        <v>467</v>
      </c>
      <c r="K335" s="6" t="s">
        <v>467</v>
      </c>
      <c r="L335" s="6" t="s">
        <v>467</v>
      </c>
      <c r="M335" s="6" t="s">
        <v>467</v>
      </c>
      <c r="N335" s="6" t="s">
        <v>467</v>
      </c>
      <c r="O335" s="6" t="s">
        <v>467</v>
      </c>
      <c r="P335" s="6" t="s">
        <v>467</v>
      </c>
      <c r="Q335" s="6" t="s">
        <v>467</v>
      </c>
    </row>
    <row r="336" spans="1:17" x14ac:dyDescent="0.25">
      <c r="A336" s="17" t="s">
        <v>488</v>
      </c>
      <c r="B336" s="23" t="s">
        <v>483</v>
      </c>
      <c r="C336" s="19" t="s">
        <v>705</v>
      </c>
      <c r="D336" s="19" t="s">
        <v>11</v>
      </c>
      <c r="E336" s="19" t="s">
        <v>11</v>
      </c>
      <c r="F336" s="19" t="s">
        <v>11</v>
      </c>
      <c r="G336" s="19" t="s">
        <v>11</v>
      </c>
      <c r="H336" s="19" t="s">
        <v>11</v>
      </c>
      <c r="I336" s="19" t="s">
        <v>11</v>
      </c>
      <c r="J336" s="19" t="s">
        <v>11</v>
      </c>
      <c r="K336" s="19" t="s">
        <v>11</v>
      </c>
      <c r="L336" s="19" t="s">
        <v>11</v>
      </c>
      <c r="M336" s="19" t="s">
        <v>11</v>
      </c>
      <c r="N336" s="19" t="s">
        <v>11</v>
      </c>
      <c r="O336" s="19" t="s">
        <v>11</v>
      </c>
      <c r="P336" s="19" t="s">
        <v>11</v>
      </c>
      <c r="Q336" s="19" t="s">
        <v>11</v>
      </c>
    </row>
    <row r="337" spans="1:17" x14ac:dyDescent="0.25">
      <c r="A337" s="17" t="s">
        <v>489</v>
      </c>
      <c r="B337" s="23" t="s">
        <v>490</v>
      </c>
      <c r="C337" s="19" t="s">
        <v>470</v>
      </c>
      <c r="D337" s="19" t="s">
        <v>11</v>
      </c>
      <c r="E337" s="19" t="s">
        <v>11</v>
      </c>
      <c r="F337" s="19" t="s">
        <v>11</v>
      </c>
      <c r="G337" s="19" t="s">
        <v>11</v>
      </c>
      <c r="H337" s="19" t="s">
        <v>11</v>
      </c>
      <c r="I337" s="19" t="s">
        <v>11</v>
      </c>
      <c r="J337" s="19" t="s">
        <v>11</v>
      </c>
      <c r="K337" s="19" t="s">
        <v>11</v>
      </c>
      <c r="L337" s="19" t="s">
        <v>11</v>
      </c>
      <c r="M337" s="19" t="s">
        <v>11</v>
      </c>
      <c r="N337" s="19" t="s">
        <v>11</v>
      </c>
      <c r="O337" s="19" t="s">
        <v>11</v>
      </c>
      <c r="P337" s="19" t="s">
        <v>11</v>
      </c>
      <c r="Q337" s="19" t="s">
        <v>11</v>
      </c>
    </row>
    <row r="338" spans="1:17" x14ac:dyDescent="0.25">
      <c r="A338" s="17" t="s">
        <v>491</v>
      </c>
      <c r="B338" s="23" t="s">
        <v>485</v>
      </c>
      <c r="C338" s="19" t="s">
        <v>706</v>
      </c>
      <c r="D338" s="19" t="s">
        <v>11</v>
      </c>
      <c r="E338" s="19" t="s">
        <v>11</v>
      </c>
      <c r="F338" s="19" t="s">
        <v>11</v>
      </c>
      <c r="G338" s="19" t="s">
        <v>11</v>
      </c>
      <c r="H338" s="19" t="s">
        <v>11</v>
      </c>
      <c r="I338" s="19" t="s">
        <v>11</v>
      </c>
      <c r="J338" s="19" t="s">
        <v>11</v>
      </c>
      <c r="K338" s="19" t="s">
        <v>11</v>
      </c>
      <c r="L338" s="19" t="s">
        <v>11</v>
      </c>
      <c r="M338" s="19" t="s">
        <v>11</v>
      </c>
      <c r="N338" s="19" t="s">
        <v>11</v>
      </c>
      <c r="O338" s="19" t="s">
        <v>11</v>
      </c>
      <c r="P338" s="19" t="s">
        <v>11</v>
      </c>
      <c r="Q338" s="19" t="s">
        <v>11</v>
      </c>
    </row>
    <row r="339" spans="1:17" x14ac:dyDescent="0.25">
      <c r="A339" s="17" t="s">
        <v>492</v>
      </c>
      <c r="B339" s="24" t="s">
        <v>493</v>
      </c>
      <c r="C339" s="19" t="s">
        <v>11</v>
      </c>
      <c r="D339" s="6" t="s">
        <v>467</v>
      </c>
      <c r="E339" s="6" t="s">
        <v>467</v>
      </c>
      <c r="F339" s="6" t="s">
        <v>467</v>
      </c>
      <c r="G339" s="6" t="s">
        <v>467</v>
      </c>
      <c r="H339" s="6" t="s">
        <v>467</v>
      </c>
      <c r="I339" s="6" t="s">
        <v>467</v>
      </c>
      <c r="J339" s="6" t="s">
        <v>467</v>
      </c>
      <c r="K339" s="6" t="s">
        <v>467</v>
      </c>
      <c r="L339" s="6" t="s">
        <v>467</v>
      </c>
      <c r="M339" s="6" t="s">
        <v>467</v>
      </c>
      <c r="N339" s="6" t="s">
        <v>467</v>
      </c>
      <c r="O339" s="6" t="s">
        <v>467</v>
      </c>
      <c r="P339" s="6" t="s">
        <v>467</v>
      </c>
      <c r="Q339" s="6" t="s">
        <v>467</v>
      </c>
    </row>
    <row r="340" spans="1:17" x14ac:dyDescent="0.25">
      <c r="A340" s="17" t="s">
        <v>494</v>
      </c>
      <c r="B340" s="23" t="s">
        <v>483</v>
      </c>
      <c r="C340" s="19" t="s">
        <v>705</v>
      </c>
      <c r="D340" s="19" t="s">
        <v>11</v>
      </c>
      <c r="E340" s="19" t="s">
        <v>11</v>
      </c>
      <c r="F340" s="19" t="s">
        <v>11</v>
      </c>
      <c r="G340" s="19" t="s">
        <v>11</v>
      </c>
      <c r="H340" s="19" t="s">
        <v>11</v>
      </c>
      <c r="I340" s="19" t="s">
        <v>11</v>
      </c>
      <c r="J340" s="19" t="s">
        <v>11</v>
      </c>
      <c r="K340" s="19" t="s">
        <v>11</v>
      </c>
      <c r="L340" s="19" t="s">
        <v>11</v>
      </c>
      <c r="M340" s="19" t="s">
        <v>11</v>
      </c>
      <c r="N340" s="19" t="s">
        <v>11</v>
      </c>
      <c r="O340" s="19" t="s">
        <v>11</v>
      </c>
      <c r="P340" s="19" t="s">
        <v>11</v>
      </c>
      <c r="Q340" s="19" t="s">
        <v>11</v>
      </c>
    </row>
    <row r="341" spans="1:17" x14ac:dyDescent="0.25">
      <c r="A341" s="17" t="s">
        <v>495</v>
      </c>
      <c r="B341" s="23" t="s">
        <v>485</v>
      </c>
      <c r="C341" s="19" t="s">
        <v>706</v>
      </c>
      <c r="D341" s="19" t="s">
        <v>11</v>
      </c>
      <c r="E341" s="19" t="s">
        <v>11</v>
      </c>
      <c r="F341" s="19" t="s">
        <v>11</v>
      </c>
      <c r="G341" s="19" t="s">
        <v>11</v>
      </c>
      <c r="H341" s="19" t="s">
        <v>11</v>
      </c>
      <c r="I341" s="19" t="s">
        <v>11</v>
      </c>
      <c r="J341" s="19" t="s">
        <v>11</v>
      </c>
      <c r="K341" s="19" t="s">
        <v>11</v>
      </c>
      <c r="L341" s="19" t="s">
        <v>11</v>
      </c>
      <c r="M341" s="19" t="s">
        <v>11</v>
      </c>
      <c r="N341" s="19" t="s">
        <v>11</v>
      </c>
      <c r="O341" s="19" t="s">
        <v>11</v>
      </c>
      <c r="P341" s="19" t="s">
        <v>11</v>
      </c>
      <c r="Q341" s="19" t="s">
        <v>11</v>
      </c>
    </row>
    <row r="342" spans="1:17" x14ac:dyDescent="0.25">
      <c r="A342" s="17" t="s">
        <v>496</v>
      </c>
      <c r="B342" s="24" t="s">
        <v>497</v>
      </c>
      <c r="C342" s="19" t="s">
        <v>11</v>
      </c>
      <c r="D342" s="6" t="s">
        <v>467</v>
      </c>
      <c r="E342" s="6" t="s">
        <v>467</v>
      </c>
      <c r="F342" s="6" t="s">
        <v>467</v>
      </c>
      <c r="G342" s="6" t="s">
        <v>467</v>
      </c>
      <c r="H342" s="6" t="s">
        <v>467</v>
      </c>
      <c r="I342" s="6" t="s">
        <v>467</v>
      </c>
      <c r="J342" s="6" t="s">
        <v>467</v>
      </c>
      <c r="K342" s="6" t="s">
        <v>467</v>
      </c>
      <c r="L342" s="6" t="s">
        <v>467</v>
      </c>
      <c r="M342" s="6" t="s">
        <v>467</v>
      </c>
      <c r="N342" s="6" t="s">
        <v>467</v>
      </c>
      <c r="O342" s="6" t="s">
        <v>467</v>
      </c>
      <c r="P342" s="6" t="s">
        <v>467</v>
      </c>
      <c r="Q342" s="6" t="s">
        <v>467</v>
      </c>
    </row>
    <row r="343" spans="1:17" x14ac:dyDescent="0.25">
      <c r="A343" s="17" t="s">
        <v>498</v>
      </c>
      <c r="B343" s="23" t="s">
        <v>483</v>
      </c>
      <c r="C343" s="19" t="s">
        <v>705</v>
      </c>
      <c r="D343" s="19" t="s">
        <v>11</v>
      </c>
      <c r="E343" s="19" t="s">
        <v>11</v>
      </c>
      <c r="F343" s="19" t="s">
        <v>11</v>
      </c>
      <c r="G343" s="19" t="s">
        <v>11</v>
      </c>
      <c r="H343" s="19" t="s">
        <v>11</v>
      </c>
      <c r="I343" s="19" t="s">
        <v>11</v>
      </c>
      <c r="J343" s="19" t="s">
        <v>11</v>
      </c>
      <c r="K343" s="19" t="s">
        <v>11</v>
      </c>
      <c r="L343" s="19" t="s">
        <v>11</v>
      </c>
      <c r="M343" s="19" t="s">
        <v>11</v>
      </c>
      <c r="N343" s="19" t="s">
        <v>11</v>
      </c>
      <c r="O343" s="19" t="s">
        <v>11</v>
      </c>
      <c r="P343" s="19" t="s">
        <v>11</v>
      </c>
      <c r="Q343" s="19" t="s">
        <v>11</v>
      </c>
    </row>
    <row r="344" spans="1:17" x14ac:dyDescent="0.25">
      <c r="A344" s="17" t="s">
        <v>499</v>
      </c>
      <c r="B344" s="23" t="s">
        <v>490</v>
      </c>
      <c r="C344" s="19" t="s">
        <v>470</v>
      </c>
      <c r="D344" s="19" t="s">
        <v>11</v>
      </c>
      <c r="E344" s="19" t="s">
        <v>11</v>
      </c>
      <c r="F344" s="19" t="s">
        <v>11</v>
      </c>
      <c r="G344" s="19" t="s">
        <v>11</v>
      </c>
      <c r="H344" s="19" t="s">
        <v>11</v>
      </c>
      <c r="I344" s="19" t="s">
        <v>11</v>
      </c>
      <c r="J344" s="19" t="s">
        <v>11</v>
      </c>
      <c r="K344" s="19" t="s">
        <v>11</v>
      </c>
      <c r="L344" s="19" t="s">
        <v>11</v>
      </c>
      <c r="M344" s="19" t="s">
        <v>11</v>
      </c>
      <c r="N344" s="19" t="s">
        <v>11</v>
      </c>
      <c r="O344" s="19" t="s">
        <v>11</v>
      </c>
      <c r="P344" s="19" t="s">
        <v>11</v>
      </c>
      <c r="Q344" s="19" t="s">
        <v>11</v>
      </c>
    </row>
    <row r="345" spans="1:17" x14ac:dyDescent="0.25">
      <c r="A345" s="17" t="s">
        <v>500</v>
      </c>
      <c r="B345" s="23" t="s">
        <v>485</v>
      </c>
      <c r="C345" s="19" t="s">
        <v>706</v>
      </c>
      <c r="D345" s="19" t="s">
        <v>11</v>
      </c>
      <c r="E345" s="19" t="s">
        <v>11</v>
      </c>
      <c r="F345" s="19" t="s">
        <v>11</v>
      </c>
      <c r="G345" s="19" t="s">
        <v>11</v>
      </c>
      <c r="H345" s="19" t="s">
        <v>11</v>
      </c>
      <c r="I345" s="19" t="s">
        <v>11</v>
      </c>
      <c r="J345" s="19" t="s">
        <v>11</v>
      </c>
      <c r="K345" s="19" t="s">
        <v>11</v>
      </c>
      <c r="L345" s="19" t="s">
        <v>11</v>
      </c>
      <c r="M345" s="19" t="s">
        <v>11</v>
      </c>
      <c r="N345" s="19" t="s">
        <v>11</v>
      </c>
      <c r="O345" s="19" t="s">
        <v>11</v>
      </c>
      <c r="P345" s="19" t="s">
        <v>11</v>
      </c>
      <c r="Q345" s="19" t="s">
        <v>11</v>
      </c>
    </row>
    <row r="346" spans="1:17" x14ac:dyDescent="0.25">
      <c r="A346" s="17" t="s">
        <v>501</v>
      </c>
      <c r="B346" s="18" t="s">
        <v>502</v>
      </c>
      <c r="C346" s="19" t="s">
        <v>11</v>
      </c>
      <c r="D346" s="6" t="s">
        <v>467</v>
      </c>
      <c r="E346" s="6" t="s">
        <v>467</v>
      </c>
      <c r="F346" s="6" t="s">
        <v>467</v>
      </c>
      <c r="G346" s="6" t="s">
        <v>467</v>
      </c>
      <c r="H346" s="6" t="s">
        <v>467</v>
      </c>
      <c r="I346" s="6" t="s">
        <v>467</v>
      </c>
      <c r="J346" s="6" t="s">
        <v>467</v>
      </c>
      <c r="K346" s="6" t="s">
        <v>467</v>
      </c>
      <c r="L346" s="6" t="s">
        <v>467</v>
      </c>
      <c r="M346" s="6" t="s">
        <v>467</v>
      </c>
      <c r="N346" s="6" t="s">
        <v>467</v>
      </c>
      <c r="O346" s="6" t="s">
        <v>467</v>
      </c>
      <c r="P346" s="6" t="s">
        <v>467</v>
      </c>
      <c r="Q346" s="6" t="s">
        <v>467</v>
      </c>
    </row>
    <row r="347" spans="1:17" ht="19.149999999999999" customHeight="1" x14ac:dyDescent="0.25">
      <c r="A347" s="17" t="s">
        <v>503</v>
      </c>
      <c r="B347" s="24" t="s">
        <v>504</v>
      </c>
      <c r="C347" s="19" t="s">
        <v>705</v>
      </c>
      <c r="D347" s="19" t="s">
        <v>11</v>
      </c>
      <c r="E347" s="19" t="s">
        <v>11</v>
      </c>
      <c r="F347" s="19" t="s">
        <v>11</v>
      </c>
      <c r="G347" s="19" t="s">
        <v>11</v>
      </c>
      <c r="H347" s="19" t="s">
        <v>11</v>
      </c>
      <c r="I347" s="19" t="s">
        <v>11</v>
      </c>
      <c r="J347" s="19" t="s">
        <v>11</v>
      </c>
      <c r="K347" s="19" t="s">
        <v>11</v>
      </c>
      <c r="L347" s="19" t="s">
        <v>11</v>
      </c>
      <c r="M347" s="19" t="s">
        <v>11</v>
      </c>
      <c r="N347" s="19" t="s">
        <v>11</v>
      </c>
      <c r="O347" s="19" t="s">
        <v>11</v>
      </c>
      <c r="P347" s="19" t="s">
        <v>11</v>
      </c>
      <c r="Q347" s="19" t="s">
        <v>11</v>
      </c>
    </row>
    <row r="348" spans="1:17" ht="31.5" x14ac:dyDescent="0.25">
      <c r="A348" s="17" t="s">
        <v>505</v>
      </c>
      <c r="B348" s="23" t="s">
        <v>506</v>
      </c>
      <c r="C348" s="19" t="s">
        <v>705</v>
      </c>
      <c r="D348" s="19" t="s">
        <v>11</v>
      </c>
      <c r="E348" s="19" t="s">
        <v>11</v>
      </c>
      <c r="F348" s="19" t="s">
        <v>11</v>
      </c>
      <c r="G348" s="19" t="s">
        <v>11</v>
      </c>
      <c r="H348" s="19" t="s">
        <v>11</v>
      </c>
      <c r="I348" s="19" t="s">
        <v>11</v>
      </c>
      <c r="J348" s="19" t="s">
        <v>11</v>
      </c>
      <c r="K348" s="19" t="s">
        <v>11</v>
      </c>
      <c r="L348" s="19" t="s">
        <v>11</v>
      </c>
      <c r="M348" s="19" t="s">
        <v>11</v>
      </c>
      <c r="N348" s="19" t="s">
        <v>11</v>
      </c>
      <c r="O348" s="19" t="s">
        <v>11</v>
      </c>
      <c r="P348" s="19" t="s">
        <v>11</v>
      </c>
      <c r="Q348" s="19" t="s">
        <v>11</v>
      </c>
    </row>
    <row r="349" spans="1:17" x14ac:dyDescent="0.25">
      <c r="A349" s="17" t="s">
        <v>507</v>
      </c>
      <c r="B349" s="29" t="s">
        <v>508</v>
      </c>
      <c r="C349" s="19" t="s">
        <v>705</v>
      </c>
      <c r="D349" s="19" t="s">
        <v>11</v>
      </c>
      <c r="E349" s="19" t="s">
        <v>11</v>
      </c>
      <c r="F349" s="19" t="s">
        <v>11</v>
      </c>
      <c r="G349" s="19" t="s">
        <v>11</v>
      </c>
      <c r="H349" s="19" t="s">
        <v>11</v>
      </c>
      <c r="I349" s="19" t="s">
        <v>11</v>
      </c>
      <c r="J349" s="19" t="s">
        <v>11</v>
      </c>
      <c r="K349" s="19" t="s">
        <v>11</v>
      </c>
      <c r="L349" s="19" t="s">
        <v>11</v>
      </c>
      <c r="M349" s="19" t="s">
        <v>11</v>
      </c>
      <c r="N349" s="19" t="s">
        <v>11</v>
      </c>
      <c r="O349" s="19" t="s">
        <v>11</v>
      </c>
      <c r="P349" s="19" t="s">
        <v>11</v>
      </c>
      <c r="Q349" s="19" t="s">
        <v>11</v>
      </c>
    </row>
    <row r="350" spans="1:17" x14ac:dyDescent="0.25">
      <c r="A350" s="17" t="s">
        <v>509</v>
      </c>
      <c r="B350" s="29" t="s">
        <v>510</v>
      </c>
      <c r="C350" s="19" t="s">
        <v>705</v>
      </c>
      <c r="D350" s="19" t="s">
        <v>11</v>
      </c>
      <c r="E350" s="19" t="s">
        <v>11</v>
      </c>
      <c r="F350" s="19" t="s">
        <v>11</v>
      </c>
      <c r="G350" s="19" t="s">
        <v>11</v>
      </c>
      <c r="H350" s="19" t="s">
        <v>11</v>
      </c>
      <c r="I350" s="19" t="s">
        <v>11</v>
      </c>
      <c r="J350" s="19" t="s">
        <v>11</v>
      </c>
      <c r="K350" s="19" t="s">
        <v>11</v>
      </c>
      <c r="L350" s="19" t="s">
        <v>11</v>
      </c>
      <c r="M350" s="19" t="s">
        <v>11</v>
      </c>
      <c r="N350" s="19" t="s">
        <v>11</v>
      </c>
      <c r="O350" s="19" t="s">
        <v>11</v>
      </c>
      <c r="P350" s="19" t="s">
        <v>11</v>
      </c>
      <c r="Q350" s="19" t="s">
        <v>11</v>
      </c>
    </row>
    <row r="351" spans="1:17" x14ac:dyDescent="0.25">
      <c r="A351" s="17" t="s">
        <v>511</v>
      </c>
      <c r="B351" s="24" t="s">
        <v>512</v>
      </c>
      <c r="C351" s="19" t="s">
        <v>705</v>
      </c>
      <c r="D351" s="19" t="s">
        <v>11</v>
      </c>
      <c r="E351" s="19" t="s">
        <v>11</v>
      </c>
      <c r="F351" s="19" t="s">
        <v>11</v>
      </c>
      <c r="G351" s="19" t="s">
        <v>11</v>
      </c>
      <c r="H351" s="19" t="s">
        <v>11</v>
      </c>
      <c r="I351" s="19" t="s">
        <v>11</v>
      </c>
      <c r="J351" s="19" t="s">
        <v>11</v>
      </c>
      <c r="K351" s="19" t="s">
        <v>11</v>
      </c>
      <c r="L351" s="19" t="s">
        <v>11</v>
      </c>
      <c r="M351" s="19" t="s">
        <v>11</v>
      </c>
      <c r="N351" s="19" t="s">
        <v>11</v>
      </c>
      <c r="O351" s="19" t="s">
        <v>11</v>
      </c>
      <c r="P351" s="19" t="s">
        <v>11</v>
      </c>
      <c r="Q351" s="19" t="s">
        <v>11</v>
      </c>
    </row>
    <row r="352" spans="1:17" x14ac:dyDescent="0.25">
      <c r="A352" s="17" t="s">
        <v>513</v>
      </c>
      <c r="B352" s="24" t="s">
        <v>707</v>
      </c>
      <c r="C352" s="19" t="s">
        <v>470</v>
      </c>
      <c r="D352" s="19" t="s">
        <v>11</v>
      </c>
      <c r="E352" s="19" t="s">
        <v>11</v>
      </c>
      <c r="F352" s="19" t="s">
        <v>11</v>
      </c>
      <c r="G352" s="19" t="s">
        <v>11</v>
      </c>
      <c r="H352" s="19" t="s">
        <v>11</v>
      </c>
      <c r="I352" s="19" t="s">
        <v>11</v>
      </c>
      <c r="J352" s="19" t="s">
        <v>11</v>
      </c>
      <c r="K352" s="19" t="s">
        <v>11</v>
      </c>
      <c r="L352" s="19" t="s">
        <v>11</v>
      </c>
      <c r="M352" s="19" t="s">
        <v>11</v>
      </c>
      <c r="N352" s="19" t="s">
        <v>11</v>
      </c>
      <c r="O352" s="19" t="s">
        <v>11</v>
      </c>
      <c r="P352" s="19" t="s">
        <v>11</v>
      </c>
      <c r="Q352" s="19" t="s">
        <v>11</v>
      </c>
    </row>
    <row r="353" spans="1:17" ht="31.5" x14ac:dyDescent="0.25">
      <c r="A353" s="17" t="s">
        <v>514</v>
      </c>
      <c r="B353" s="23" t="s">
        <v>515</v>
      </c>
      <c r="C353" s="19" t="s">
        <v>470</v>
      </c>
      <c r="D353" s="19" t="s">
        <v>11</v>
      </c>
      <c r="E353" s="19" t="s">
        <v>11</v>
      </c>
      <c r="F353" s="19" t="s">
        <v>11</v>
      </c>
      <c r="G353" s="19" t="s">
        <v>11</v>
      </c>
      <c r="H353" s="19" t="s">
        <v>11</v>
      </c>
      <c r="I353" s="19" t="s">
        <v>11</v>
      </c>
      <c r="J353" s="19" t="s">
        <v>11</v>
      </c>
      <c r="K353" s="19" t="s">
        <v>11</v>
      </c>
      <c r="L353" s="19" t="s">
        <v>11</v>
      </c>
      <c r="M353" s="19" t="s">
        <v>11</v>
      </c>
      <c r="N353" s="19" t="s">
        <v>11</v>
      </c>
      <c r="O353" s="19" t="s">
        <v>11</v>
      </c>
      <c r="P353" s="19" t="s">
        <v>11</v>
      </c>
      <c r="Q353" s="19" t="s">
        <v>11</v>
      </c>
    </row>
    <row r="354" spans="1:17" x14ac:dyDescent="0.25">
      <c r="A354" s="17" t="s">
        <v>516</v>
      </c>
      <c r="B354" s="29" t="s">
        <v>508</v>
      </c>
      <c r="C354" s="19" t="s">
        <v>470</v>
      </c>
      <c r="D354" s="19" t="s">
        <v>11</v>
      </c>
      <c r="E354" s="19" t="s">
        <v>11</v>
      </c>
      <c r="F354" s="19" t="s">
        <v>11</v>
      </c>
      <c r="G354" s="19" t="s">
        <v>11</v>
      </c>
      <c r="H354" s="19" t="s">
        <v>11</v>
      </c>
      <c r="I354" s="19" t="s">
        <v>11</v>
      </c>
      <c r="J354" s="19" t="s">
        <v>11</v>
      </c>
      <c r="K354" s="19" t="s">
        <v>11</v>
      </c>
      <c r="L354" s="19" t="s">
        <v>11</v>
      </c>
      <c r="M354" s="19" t="s">
        <v>11</v>
      </c>
      <c r="N354" s="19" t="s">
        <v>11</v>
      </c>
      <c r="O354" s="19" t="s">
        <v>11</v>
      </c>
      <c r="P354" s="19" t="s">
        <v>11</v>
      </c>
      <c r="Q354" s="19" t="s">
        <v>11</v>
      </c>
    </row>
    <row r="355" spans="1:17" x14ac:dyDescent="0.25">
      <c r="A355" s="17" t="s">
        <v>517</v>
      </c>
      <c r="B355" s="29" t="s">
        <v>510</v>
      </c>
      <c r="C355" s="19" t="s">
        <v>470</v>
      </c>
      <c r="D355" s="19" t="s">
        <v>11</v>
      </c>
      <c r="E355" s="19" t="s">
        <v>11</v>
      </c>
      <c r="F355" s="19" t="s">
        <v>11</v>
      </c>
      <c r="G355" s="19" t="s">
        <v>11</v>
      </c>
      <c r="H355" s="19" t="s">
        <v>11</v>
      </c>
      <c r="I355" s="19" t="s">
        <v>11</v>
      </c>
      <c r="J355" s="19" t="s">
        <v>11</v>
      </c>
      <c r="K355" s="19" t="s">
        <v>11</v>
      </c>
      <c r="L355" s="19" t="s">
        <v>11</v>
      </c>
      <c r="M355" s="19" t="s">
        <v>11</v>
      </c>
      <c r="N355" s="19" t="s">
        <v>11</v>
      </c>
      <c r="O355" s="19" t="s">
        <v>11</v>
      </c>
      <c r="P355" s="19" t="s">
        <v>11</v>
      </c>
      <c r="Q355" s="19" t="s">
        <v>11</v>
      </c>
    </row>
    <row r="356" spans="1:17" x14ac:dyDescent="0.25">
      <c r="A356" s="17" t="s">
        <v>518</v>
      </c>
      <c r="B356" s="24" t="s">
        <v>519</v>
      </c>
      <c r="C356" s="19" t="s">
        <v>520</v>
      </c>
      <c r="D356" s="19" t="s">
        <v>11</v>
      </c>
      <c r="E356" s="19" t="s">
        <v>11</v>
      </c>
      <c r="F356" s="19" t="s">
        <v>11</v>
      </c>
      <c r="G356" s="19" t="s">
        <v>11</v>
      </c>
      <c r="H356" s="19" t="s">
        <v>11</v>
      </c>
      <c r="I356" s="19" t="s">
        <v>11</v>
      </c>
      <c r="J356" s="19" t="s">
        <v>11</v>
      </c>
      <c r="K356" s="19" t="s">
        <v>11</v>
      </c>
      <c r="L356" s="19" t="s">
        <v>11</v>
      </c>
      <c r="M356" s="19" t="s">
        <v>11</v>
      </c>
      <c r="N356" s="19" t="s">
        <v>11</v>
      </c>
      <c r="O356" s="19" t="s">
        <v>11</v>
      </c>
      <c r="P356" s="19" t="s">
        <v>11</v>
      </c>
      <c r="Q356" s="19" t="s">
        <v>11</v>
      </c>
    </row>
    <row r="357" spans="1:17" ht="31.5" x14ac:dyDescent="0.25">
      <c r="A357" s="17" t="s">
        <v>521</v>
      </c>
      <c r="B357" s="24" t="s">
        <v>708</v>
      </c>
      <c r="C357" s="19" t="s">
        <v>8</v>
      </c>
      <c r="D357" s="19" t="s">
        <v>11</v>
      </c>
      <c r="E357" s="19" t="s">
        <v>11</v>
      </c>
      <c r="F357" s="19" t="s">
        <v>11</v>
      </c>
      <c r="G357" s="19" t="s">
        <v>11</v>
      </c>
      <c r="H357" s="19" t="s">
        <v>11</v>
      </c>
      <c r="I357" s="19" t="s">
        <v>11</v>
      </c>
      <c r="J357" s="19" t="s">
        <v>11</v>
      </c>
      <c r="K357" s="19" t="s">
        <v>11</v>
      </c>
      <c r="L357" s="19" t="s">
        <v>11</v>
      </c>
      <c r="M357" s="19" t="s">
        <v>11</v>
      </c>
      <c r="N357" s="19" t="s">
        <v>11</v>
      </c>
      <c r="O357" s="19" t="s">
        <v>11</v>
      </c>
      <c r="P357" s="19" t="s">
        <v>11</v>
      </c>
      <c r="Q357" s="19" t="s">
        <v>11</v>
      </c>
    </row>
    <row r="358" spans="1:17" x14ac:dyDescent="0.25">
      <c r="A358" s="17" t="s">
        <v>522</v>
      </c>
      <c r="B358" s="18" t="s">
        <v>523</v>
      </c>
      <c r="C358" s="19" t="s">
        <v>11</v>
      </c>
      <c r="D358" s="6" t="s">
        <v>467</v>
      </c>
      <c r="E358" s="6" t="s">
        <v>467</v>
      </c>
      <c r="F358" s="6" t="s">
        <v>467</v>
      </c>
      <c r="G358" s="6" t="s">
        <v>467</v>
      </c>
      <c r="H358" s="6" t="s">
        <v>467</v>
      </c>
      <c r="I358" s="6" t="s">
        <v>467</v>
      </c>
      <c r="J358" s="6" t="s">
        <v>467</v>
      </c>
      <c r="K358" s="6" t="s">
        <v>467</v>
      </c>
      <c r="L358" s="6" t="s">
        <v>467</v>
      </c>
      <c r="M358" s="6" t="s">
        <v>467</v>
      </c>
      <c r="N358" s="6" t="s">
        <v>467</v>
      </c>
      <c r="O358" s="6" t="s">
        <v>467</v>
      </c>
      <c r="P358" s="6" t="s">
        <v>467</v>
      </c>
      <c r="Q358" s="6" t="s">
        <v>467</v>
      </c>
    </row>
    <row r="359" spans="1:17" x14ac:dyDescent="0.25">
      <c r="A359" s="17" t="s">
        <v>524</v>
      </c>
      <c r="B359" s="24" t="s">
        <v>525</v>
      </c>
      <c r="C359" s="19" t="s">
        <v>705</v>
      </c>
      <c r="D359" s="9">
        <v>1484.7</v>
      </c>
      <c r="E359" s="9">
        <v>1411.2</v>
      </c>
      <c r="F359" s="9">
        <v>1387.62</v>
      </c>
      <c r="G359" s="9">
        <v>1419.7346130000001</v>
      </c>
      <c r="H359" s="9">
        <v>1374.2930000000001</v>
      </c>
      <c r="I359" s="9">
        <v>1410.692</v>
      </c>
      <c r="J359" s="9">
        <f>H359*1.013</f>
        <v>1392.158809</v>
      </c>
      <c r="K359" s="9">
        <f>I359*1.03</f>
        <v>1453.0127600000001</v>
      </c>
      <c r="L359" s="9">
        <f>J359*1.013</f>
        <v>1410.2568735169998</v>
      </c>
      <c r="M359" s="9">
        <f>K359*1.03</f>
        <v>1496.6031428000001</v>
      </c>
      <c r="N359" s="9" t="s">
        <v>11</v>
      </c>
      <c r="O359" s="9">
        <f>M359*1.03</f>
        <v>1541.5012370840002</v>
      </c>
      <c r="P359" s="9">
        <f>L359+J359+H359</f>
        <v>4176.7086825169999</v>
      </c>
      <c r="Q359" s="9">
        <f>O359+M359+K359+I359</f>
        <v>5901.8091398839997</v>
      </c>
    </row>
    <row r="360" spans="1:17" x14ac:dyDescent="0.25">
      <c r="A360" s="17" t="s">
        <v>526</v>
      </c>
      <c r="B360" s="24" t="s">
        <v>527</v>
      </c>
      <c r="C360" s="19" t="s">
        <v>473</v>
      </c>
      <c r="D360" s="3" t="s">
        <v>11</v>
      </c>
      <c r="E360" s="3" t="s">
        <v>11</v>
      </c>
      <c r="F360" s="3" t="s">
        <v>11</v>
      </c>
      <c r="G360" s="3" t="s">
        <v>11</v>
      </c>
      <c r="H360" s="3" t="s">
        <v>11</v>
      </c>
      <c r="I360" s="3" t="s">
        <v>11</v>
      </c>
      <c r="J360" s="3" t="s">
        <v>11</v>
      </c>
      <c r="K360" s="3" t="s">
        <v>11</v>
      </c>
      <c r="L360" s="3" t="s">
        <v>11</v>
      </c>
      <c r="M360" s="3" t="s">
        <v>11</v>
      </c>
      <c r="N360" s="3" t="s">
        <v>11</v>
      </c>
      <c r="O360" s="3" t="s">
        <v>11</v>
      </c>
      <c r="P360" s="3" t="s">
        <v>11</v>
      </c>
      <c r="Q360" s="3" t="s">
        <v>11</v>
      </c>
    </row>
    <row r="361" spans="1:17" ht="47.25" x14ac:dyDescent="0.25">
      <c r="A361" s="17" t="s">
        <v>528</v>
      </c>
      <c r="B361" s="24" t="s">
        <v>529</v>
      </c>
      <c r="C361" s="19" t="s">
        <v>8</v>
      </c>
      <c r="D361" s="9">
        <v>748.3</v>
      </c>
      <c r="E361" s="9">
        <v>726.69403098589601</v>
      </c>
      <c r="F361" s="9">
        <v>1016.30914595652</v>
      </c>
      <c r="G361" s="9">
        <v>887.32769144184601</v>
      </c>
      <c r="H361" s="9">
        <v>1083.9000000000001</v>
      </c>
      <c r="I361" s="9">
        <v>1081.68832115387</v>
      </c>
      <c r="J361" s="9">
        <f>H361*1.04</f>
        <v>1127.2560000000001</v>
      </c>
      <c r="K361" s="9">
        <f>I361*1.0427</f>
        <v>1127.8764124671402</v>
      </c>
      <c r="L361" s="9">
        <f>J361*1.04</f>
        <v>1172.3462400000001</v>
      </c>
      <c r="M361" s="9">
        <f>K361*1.04025</f>
        <v>1173.2734380689424</v>
      </c>
      <c r="N361" s="9" t="s">
        <v>11</v>
      </c>
      <c r="O361" s="9">
        <f>M361*1.04025</f>
        <v>1220.4976939512171</v>
      </c>
      <c r="P361" s="9">
        <f>L361+J361+H361</f>
        <v>3383.5022400000003</v>
      </c>
      <c r="Q361" s="9">
        <f>O361+M361+K361+I361</f>
        <v>4603.3358656411701</v>
      </c>
    </row>
    <row r="362" spans="1:17" ht="31.5" x14ac:dyDescent="0.25">
      <c r="A362" s="17" t="s">
        <v>530</v>
      </c>
      <c r="B362" s="24" t="s">
        <v>531</v>
      </c>
      <c r="C362" s="19" t="s">
        <v>8</v>
      </c>
      <c r="D362" s="19" t="s">
        <v>11</v>
      </c>
      <c r="E362" s="19" t="s">
        <v>11</v>
      </c>
      <c r="F362" s="19" t="s">
        <v>11</v>
      </c>
      <c r="G362" s="19" t="s">
        <v>11</v>
      </c>
      <c r="H362" s="19" t="s">
        <v>11</v>
      </c>
      <c r="I362" s="19" t="s">
        <v>11</v>
      </c>
      <c r="J362" s="19" t="s">
        <v>11</v>
      </c>
      <c r="K362" s="19" t="s">
        <v>11</v>
      </c>
      <c r="L362" s="19" t="s">
        <v>11</v>
      </c>
      <c r="M362" s="19" t="s">
        <v>11</v>
      </c>
      <c r="N362" s="19" t="s">
        <v>11</v>
      </c>
      <c r="O362" s="19" t="s">
        <v>11</v>
      </c>
      <c r="P362" s="19" t="s">
        <v>11</v>
      </c>
      <c r="Q362" s="19" t="s">
        <v>11</v>
      </c>
    </row>
    <row r="363" spans="1:17" x14ac:dyDescent="0.25">
      <c r="A363" s="17" t="s">
        <v>532</v>
      </c>
      <c r="B363" s="18" t="s">
        <v>533</v>
      </c>
      <c r="C363" s="28" t="s">
        <v>11</v>
      </c>
      <c r="D363" s="6" t="s">
        <v>467</v>
      </c>
      <c r="E363" s="6" t="s">
        <v>467</v>
      </c>
      <c r="F363" s="6" t="s">
        <v>467</v>
      </c>
      <c r="G363" s="6" t="s">
        <v>467</v>
      </c>
      <c r="H363" s="6" t="s">
        <v>467</v>
      </c>
      <c r="I363" s="6" t="s">
        <v>467</v>
      </c>
      <c r="J363" s="6" t="s">
        <v>467</v>
      </c>
      <c r="K363" s="6" t="s">
        <v>467</v>
      </c>
      <c r="L363" s="6" t="s">
        <v>467</v>
      </c>
      <c r="M363" s="6" t="s">
        <v>467</v>
      </c>
      <c r="N363" s="6" t="s">
        <v>467</v>
      </c>
      <c r="O363" s="6" t="s">
        <v>467</v>
      </c>
      <c r="P363" s="6" t="s">
        <v>467</v>
      </c>
      <c r="Q363" s="6" t="s">
        <v>467</v>
      </c>
    </row>
    <row r="364" spans="1:17" ht="18" customHeight="1" x14ac:dyDescent="0.25">
      <c r="A364" s="17" t="s">
        <v>534</v>
      </c>
      <c r="B364" s="24" t="s">
        <v>535</v>
      </c>
      <c r="C364" s="19" t="s">
        <v>470</v>
      </c>
      <c r="D364" s="19" t="s">
        <v>11</v>
      </c>
      <c r="E364" s="19" t="s">
        <v>11</v>
      </c>
      <c r="F364" s="19" t="s">
        <v>11</v>
      </c>
      <c r="G364" s="19" t="s">
        <v>11</v>
      </c>
      <c r="H364" s="19" t="s">
        <v>11</v>
      </c>
      <c r="I364" s="19" t="s">
        <v>11</v>
      </c>
      <c r="J364" s="19" t="s">
        <v>11</v>
      </c>
      <c r="K364" s="19" t="s">
        <v>11</v>
      </c>
      <c r="L364" s="19" t="s">
        <v>11</v>
      </c>
      <c r="M364" s="19" t="s">
        <v>11</v>
      </c>
      <c r="N364" s="19" t="s">
        <v>11</v>
      </c>
      <c r="O364" s="19" t="s">
        <v>11</v>
      </c>
      <c r="P364" s="19" t="s">
        <v>11</v>
      </c>
      <c r="Q364" s="19" t="s">
        <v>11</v>
      </c>
    </row>
    <row r="365" spans="1:17" ht="47.25" x14ac:dyDescent="0.25">
      <c r="A365" s="17" t="s">
        <v>536</v>
      </c>
      <c r="B365" s="23" t="s">
        <v>537</v>
      </c>
      <c r="C365" s="19" t="s">
        <v>470</v>
      </c>
      <c r="D365" s="19" t="s">
        <v>11</v>
      </c>
      <c r="E365" s="19" t="s">
        <v>11</v>
      </c>
      <c r="F365" s="19" t="s">
        <v>11</v>
      </c>
      <c r="G365" s="19" t="s">
        <v>11</v>
      </c>
      <c r="H365" s="19" t="s">
        <v>11</v>
      </c>
      <c r="I365" s="19" t="s">
        <v>11</v>
      </c>
      <c r="J365" s="19" t="s">
        <v>11</v>
      </c>
      <c r="K365" s="19" t="s">
        <v>11</v>
      </c>
      <c r="L365" s="19" t="s">
        <v>11</v>
      </c>
      <c r="M365" s="19" t="s">
        <v>11</v>
      </c>
      <c r="N365" s="19" t="s">
        <v>11</v>
      </c>
      <c r="O365" s="19" t="s">
        <v>11</v>
      </c>
      <c r="P365" s="19" t="s">
        <v>11</v>
      </c>
      <c r="Q365" s="19" t="s">
        <v>11</v>
      </c>
    </row>
    <row r="366" spans="1:17" ht="47.25" x14ac:dyDescent="0.25">
      <c r="A366" s="17" t="s">
        <v>538</v>
      </c>
      <c r="B366" s="23" t="s">
        <v>539</v>
      </c>
      <c r="C366" s="19" t="s">
        <v>470</v>
      </c>
      <c r="D366" s="19" t="s">
        <v>11</v>
      </c>
      <c r="E366" s="19" t="s">
        <v>11</v>
      </c>
      <c r="F366" s="19" t="s">
        <v>11</v>
      </c>
      <c r="G366" s="19" t="s">
        <v>11</v>
      </c>
      <c r="H366" s="19" t="s">
        <v>11</v>
      </c>
      <c r="I366" s="19" t="s">
        <v>11</v>
      </c>
      <c r="J366" s="19" t="s">
        <v>11</v>
      </c>
      <c r="K366" s="19" t="s">
        <v>11</v>
      </c>
      <c r="L366" s="19" t="s">
        <v>11</v>
      </c>
      <c r="M366" s="19" t="s">
        <v>11</v>
      </c>
      <c r="N366" s="19" t="s">
        <v>11</v>
      </c>
      <c r="O366" s="19" t="s">
        <v>11</v>
      </c>
      <c r="P366" s="19" t="s">
        <v>11</v>
      </c>
      <c r="Q366" s="19" t="s">
        <v>11</v>
      </c>
    </row>
    <row r="367" spans="1:17" ht="31.5" x14ac:dyDescent="0.25">
      <c r="A367" s="17" t="s">
        <v>540</v>
      </c>
      <c r="B367" s="23" t="s">
        <v>541</v>
      </c>
      <c r="C367" s="19" t="s">
        <v>470</v>
      </c>
      <c r="D367" s="19" t="s">
        <v>11</v>
      </c>
      <c r="E367" s="19" t="s">
        <v>11</v>
      </c>
      <c r="F367" s="19" t="s">
        <v>11</v>
      </c>
      <c r="G367" s="19" t="s">
        <v>11</v>
      </c>
      <c r="H367" s="19" t="s">
        <v>11</v>
      </c>
      <c r="I367" s="19" t="s">
        <v>11</v>
      </c>
      <c r="J367" s="19" t="s">
        <v>11</v>
      </c>
      <c r="K367" s="19" t="s">
        <v>11</v>
      </c>
      <c r="L367" s="19" t="s">
        <v>11</v>
      </c>
      <c r="M367" s="19" t="s">
        <v>11</v>
      </c>
      <c r="N367" s="19" t="s">
        <v>11</v>
      </c>
      <c r="O367" s="19" t="s">
        <v>11</v>
      </c>
      <c r="P367" s="19" t="s">
        <v>11</v>
      </c>
      <c r="Q367" s="19" t="s">
        <v>11</v>
      </c>
    </row>
    <row r="368" spans="1:17" x14ac:dyDescent="0.25">
      <c r="A368" s="17" t="s">
        <v>542</v>
      </c>
      <c r="B368" s="24" t="s">
        <v>543</v>
      </c>
      <c r="C368" s="19" t="s">
        <v>705</v>
      </c>
      <c r="D368" s="19" t="s">
        <v>11</v>
      </c>
      <c r="E368" s="19" t="s">
        <v>11</v>
      </c>
      <c r="F368" s="19" t="s">
        <v>11</v>
      </c>
      <c r="G368" s="19" t="s">
        <v>11</v>
      </c>
      <c r="H368" s="19" t="s">
        <v>11</v>
      </c>
      <c r="I368" s="19" t="s">
        <v>11</v>
      </c>
      <c r="J368" s="19" t="s">
        <v>11</v>
      </c>
      <c r="K368" s="19" t="s">
        <v>11</v>
      </c>
      <c r="L368" s="19" t="s">
        <v>11</v>
      </c>
      <c r="M368" s="19" t="s">
        <v>11</v>
      </c>
      <c r="N368" s="19" t="s">
        <v>11</v>
      </c>
      <c r="O368" s="19" t="s">
        <v>11</v>
      </c>
      <c r="P368" s="19" t="s">
        <v>11</v>
      </c>
      <c r="Q368" s="19" t="s">
        <v>11</v>
      </c>
    </row>
    <row r="369" spans="1:17" ht="31.5" x14ac:dyDescent="0.25">
      <c r="A369" s="17" t="s">
        <v>544</v>
      </c>
      <c r="B369" s="23" t="s">
        <v>545</v>
      </c>
      <c r="C369" s="19" t="s">
        <v>705</v>
      </c>
      <c r="D369" s="19" t="s">
        <v>11</v>
      </c>
      <c r="E369" s="19" t="s">
        <v>11</v>
      </c>
      <c r="F369" s="19" t="s">
        <v>11</v>
      </c>
      <c r="G369" s="19" t="s">
        <v>11</v>
      </c>
      <c r="H369" s="19" t="s">
        <v>11</v>
      </c>
      <c r="I369" s="19" t="s">
        <v>11</v>
      </c>
      <c r="J369" s="19" t="s">
        <v>11</v>
      </c>
      <c r="K369" s="19" t="s">
        <v>11</v>
      </c>
      <c r="L369" s="19" t="s">
        <v>11</v>
      </c>
      <c r="M369" s="19" t="s">
        <v>11</v>
      </c>
      <c r="N369" s="19" t="s">
        <v>11</v>
      </c>
      <c r="O369" s="19" t="s">
        <v>11</v>
      </c>
      <c r="P369" s="19" t="s">
        <v>11</v>
      </c>
      <c r="Q369" s="19" t="s">
        <v>11</v>
      </c>
    </row>
    <row r="370" spans="1:17" x14ac:dyDescent="0.25">
      <c r="A370" s="17" t="s">
        <v>546</v>
      </c>
      <c r="B370" s="23" t="s">
        <v>547</v>
      </c>
      <c r="C370" s="19" t="s">
        <v>705</v>
      </c>
      <c r="D370" s="19" t="s">
        <v>11</v>
      </c>
      <c r="E370" s="19" t="s">
        <v>11</v>
      </c>
      <c r="F370" s="19" t="s">
        <v>11</v>
      </c>
      <c r="G370" s="19" t="s">
        <v>11</v>
      </c>
      <c r="H370" s="19" t="s">
        <v>11</v>
      </c>
      <c r="I370" s="19" t="s">
        <v>11</v>
      </c>
      <c r="J370" s="19" t="s">
        <v>11</v>
      </c>
      <c r="K370" s="19" t="s">
        <v>11</v>
      </c>
      <c r="L370" s="19" t="s">
        <v>11</v>
      </c>
      <c r="M370" s="19" t="s">
        <v>11</v>
      </c>
      <c r="N370" s="19" t="s">
        <v>11</v>
      </c>
      <c r="O370" s="19" t="s">
        <v>11</v>
      </c>
      <c r="P370" s="19" t="s">
        <v>11</v>
      </c>
      <c r="Q370" s="19" t="s">
        <v>11</v>
      </c>
    </row>
    <row r="371" spans="1:17" ht="31.5" x14ac:dyDescent="0.25">
      <c r="A371" s="17" t="s">
        <v>548</v>
      </c>
      <c r="B371" s="24" t="s">
        <v>549</v>
      </c>
      <c r="C371" s="19" t="s">
        <v>8</v>
      </c>
      <c r="D371" s="19" t="s">
        <v>11</v>
      </c>
      <c r="E371" s="19" t="s">
        <v>11</v>
      </c>
      <c r="F371" s="19" t="s">
        <v>11</v>
      </c>
      <c r="G371" s="19" t="s">
        <v>11</v>
      </c>
      <c r="H371" s="19" t="s">
        <v>11</v>
      </c>
      <c r="I371" s="19" t="s">
        <v>11</v>
      </c>
      <c r="J371" s="19" t="s">
        <v>11</v>
      </c>
      <c r="K371" s="19" t="s">
        <v>11</v>
      </c>
      <c r="L371" s="19" t="s">
        <v>11</v>
      </c>
      <c r="M371" s="19" t="s">
        <v>11</v>
      </c>
      <c r="N371" s="19" t="s">
        <v>11</v>
      </c>
      <c r="O371" s="19" t="s">
        <v>11</v>
      </c>
      <c r="P371" s="19" t="s">
        <v>11</v>
      </c>
      <c r="Q371" s="19" t="s">
        <v>11</v>
      </c>
    </row>
    <row r="372" spans="1:17" x14ac:dyDescent="0.25">
      <c r="A372" s="17" t="s">
        <v>550</v>
      </c>
      <c r="B372" s="23" t="s">
        <v>551</v>
      </c>
      <c r="C372" s="19" t="s">
        <v>8</v>
      </c>
      <c r="D372" s="19" t="s">
        <v>11</v>
      </c>
      <c r="E372" s="19" t="s">
        <v>11</v>
      </c>
      <c r="F372" s="19" t="s">
        <v>11</v>
      </c>
      <c r="G372" s="19" t="s">
        <v>11</v>
      </c>
      <c r="H372" s="19" t="s">
        <v>11</v>
      </c>
      <c r="I372" s="19" t="s">
        <v>11</v>
      </c>
      <c r="J372" s="19" t="s">
        <v>11</v>
      </c>
      <c r="K372" s="19" t="s">
        <v>11</v>
      </c>
      <c r="L372" s="19" t="s">
        <v>11</v>
      </c>
      <c r="M372" s="19" t="s">
        <v>11</v>
      </c>
      <c r="N372" s="19" t="s">
        <v>11</v>
      </c>
      <c r="O372" s="19" t="s">
        <v>11</v>
      </c>
      <c r="P372" s="19" t="s">
        <v>11</v>
      </c>
      <c r="Q372" s="19" t="s">
        <v>11</v>
      </c>
    </row>
    <row r="373" spans="1:17" x14ac:dyDescent="0.25">
      <c r="A373" s="17" t="s">
        <v>552</v>
      </c>
      <c r="B373" s="23" t="s">
        <v>35</v>
      </c>
      <c r="C373" s="19" t="s">
        <v>8</v>
      </c>
      <c r="D373" s="19" t="s">
        <v>11</v>
      </c>
      <c r="E373" s="19" t="s">
        <v>11</v>
      </c>
      <c r="F373" s="19" t="s">
        <v>11</v>
      </c>
      <c r="G373" s="19" t="s">
        <v>11</v>
      </c>
      <c r="H373" s="19" t="s">
        <v>11</v>
      </c>
      <c r="I373" s="19" t="s">
        <v>11</v>
      </c>
      <c r="J373" s="19" t="s">
        <v>11</v>
      </c>
      <c r="K373" s="19" t="s">
        <v>11</v>
      </c>
      <c r="L373" s="19" t="s">
        <v>11</v>
      </c>
      <c r="M373" s="19" t="s">
        <v>11</v>
      </c>
      <c r="N373" s="19" t="s">
        <v>11</v>
      </c>
      <c r="O373" s="19" t="s">
        <v>11</v>
      </c>
      <c r="P373" s="19" t="s">
        <v>11</v>
      </c>
      <c r="Q373" s="19" t="s">
        <v>11</v>
      </c>
    </row>
    <row r="374" spans="1:17" x14ac:dyDescent="0.25">
      <c r="A374" s="17" t="s">
        <v>553</v>
      </c>
      <c r="B374" s="18" t="s">
        <v>554</v>
      </c>
      <c r="C374" s="19" t="s">
        <v>709</v>
      </c>
      <c r="D374" s="19">
        <v>268.10000000000002</v>
      </c>
      <c r="E374" s="43">
        <v>267.69775000000004</v>
      </c>
      <c r="F374" s="38">
        <v>273.8</v>
      </c>
      <c r="G374" s="38">
        <v>270.60000000000002</v>
      </c>
      <c r="H374" s="37">
        <v>273.8</v>
      </c>
      <c r="I374" s="37">
        <v>273.8</v>
      </c>
      <c r="J374" s="37">
        <v>273.8</v>
      </c>
      <c r="K374" s="37">
        <v>273.8</v>
      </c>
      <c r="L374" s="37">
        <v>273.8</v>
      </c>
      <c r="M374" s="37">
        <v>273.8</v>
      </c>
      <c r="N374" s="37" t="s">
        <v>11</v>
      </c>
      <c r="O374" s="37">
        <v>273.8</v>
      </c>
      <c r="P374" s="37">
        <v>273.79999999999995</v>
      </c>
      <c r="Q374" s="37">
        <v>273.8</v>
      </c>
    </row>
    <row r="375" spans="1:17" x14ac:dyDescent="0.25">
      <c r="A375" s="50" t="s">
        <v>710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</row>
    <row r="376" spans="1:17" ht="16.5" customHeight="1" x14ac:dyDescent="0.25">
      <c r="A376" s="50"/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</row>
    <row r="377" spans="1:17" ht="33" customHeight="1" x14ac:dyDescent="0.25">
      <c r="A377" s="51" t="s">
        <v>0</v>
      </c>
      <c r="B377" s="52" t="s">
        <v>1</v>
      </c>
      <c r="C377" s="52" t="s">
        <v>2</v>
      </c>
      <c r="D377" s="46">
        <v>2022</v>
      </c>
      <c r="E377" s="46">
        <v>2023</v>
      </c>
      <c r="F377" s="52">
        <v>2024</v>
      </c>
      <c r="G377" s="52"/>
      <c r="H377" s="47">
        <v>2025</v>
      </c>
      <c r="I377" s="47"/>
      <c r="J377" s="52">
        <v>2026</v>
      </c>
      <c r="K377" s="52"/>
      <c r="L377" s="47">
        <v>2027</v>
      </c>
      <c r="M377" s="47"/>
      <c r="N377" s="47">
        <v>2027</v>
      </c>
      <c r="O377" s="47"/>
      <c r="P377" s="47" t="s">
        <v>3</v>
      </c>
      <c r="Q377" s="47"/>
    </row>
    <row r="378" spans="1:17" ht="58.15" customHeight="1" x14ac:dyDescent="0.25">
      <c r="A378" s="51"/>
      <c r="B378" s="52"/>
      <c r="C378" s="52"/>
      <c r="D378" s="8" t="s">
        <v>4</v>
      </c>
      <c r="E378" s="8" t="s">
        <v>4</v>
      </c>
      <c r="F378" s="8" t="s">
        <v>652</v>
      </c>
      <c r="G378" s="8" t="s">
        <v>653</v>
      </c>
      <c r="H378" s="8" t="s">
        <v>652</v>
      </c>
      <c r="I378" s="8" t="s">
        <v>653</v>
      </c>
      <c r="J378" s="8" t="s">
        <v>652</v>
      </c>
      <c r="K378" s="8" t="s">
        <v>653</v>
      </c>
      <c r="L378" s="8" t="s">
        <v>652</v>
      </c>
      <c r="M378" s="8" t="s">
        <v>653</v>
      </c>
      <c r="N378" s="8" t="s">
        <v>652</v>
      </c>
      <c r="O378" s="8" t="s">
        <v>653</v>
      </c>
      <c r="P378" s="8" t="s">
        <v>5</v>
      </c>
      <c r="Q378" s="8" t="s">
        <v>6</v>
      </c>
    </row>
    <row r="379" spans="1:17" s="30" customFormat="1" x14ac:dyDescent="0.25">
      <c r="A379" s="14">
        <v>1</v>
      </c>
      <c r="B379" s="15">
        <v>2</v>
      </c>
      <c r="C379" s="15">
        <v>3</v>
      </c>
      <c r="D379" s="45" t="s">
        <v>121</v>
      </c>
      <c r="E379" s="45" t="s">
        <v>654</v>
      </c>
      <c r="F379" s="45" t="s">
        <v>655</v>
      </c>
      <c r="G379" s="45" t="s">
        <v>656</v>
      </c>
      <c r="H379" s="45" t="s">
        <v>657</v>
      </c>
      <c r="I379" s="45" t="s">
        <v>658</v>
      </c>
      <c r="J379" s="45" t="s">
        <v>659</v>
      </c>
      <c r="K379" s="45" t="s">
        <v>660</v>
      </c>
      <c r="L379" s="45" t="s">
        <v>661</v>
      </c>
      <c r="M379" s="45" t="s">
        <v>711</v>
      </c>
      <c r="N379" s="45" t="s">
        <v>661</v>
      </c>
      <c r="O379" s="45" t="s">
        <v>711</v>
      </c>
      <c r="P379" s="14" t="s">
        <v>662</v>
      </c>
      <c r="Q379" s="15">
        <v>6</v>
      </c>
    </row>
    <row r="380" spans="1:17" ht="30.75" customHeight="1" x14ac:dyDescent="0.25">
      <c r="A380" s="48" t="s">
        <v>712</v>
      </c>
      <c r="B380" s="48"/>
      <c r="C380" s="19" t="s">
        <v>8</v>
      </c>
      <c r="D380" s="59">
        <f t="shared" ref="D380:M380" si="40">D381+D440</f>
        <v>71.567309409999993</v>
      </c>
      <c r="E380" s="59">
        <f t="shared" si="40"/>
        <v>107.55589999999999</v>
      </c>
      <c r="F380" s="59">
        <f t="shared" si="40"/>
        <v>119.30280804456299</v>
      </c>
      <c r="G380" s="39">
        <f t="shared" si="40"/>
        <v>100.29775339999999</v>
      </c>
      <c r="H380" s="19">
        <f t="shared" si="40"/>
        <v>90.73</v>
      </c>
      <c r="I380" s="39">
        <f t="shared" si="40"/>
        <v>109.08663435840501</v>
      </c>
      <c r="J380" s="39">
        <f t="shared" si="40"/>
        <v>53.739999999999995</v>
      </c>
      <c r="K380" s="39">
        <f t="shared" si="40"/>
        <v>65.574110555330606</v>
      </c>
      <c r="L380" s="39">
        <f t="shared" si="40"/>
        <v>68.25</v>
      </c>
      <c r="M380" s="39">
        <f t="shared" si="40"/>
        <v>67.815601778279699</v>
      </c>
      <c r="N380" s="39" t="s">
        <v>11</v>
      </c>
      <c r="O380" s="39">
        <f>O381+O440</f>
        <v>65.3517005095473</v>
      </c>
      <c r="P380" s="19">
        <f>L380+J380+H380</f>
        <v>212.72</v>
      </c>
      <c r="Q380" s="39">
        <f>O380+M380+K380+I380</f>
        <v>307.82804720156264</v>
      </c>
    </row>
    <row r="381" spans="1:17" x14ac:dyDescent="0.25">
      <c r="A381" s="17" t="s">
        <v>7</v>
      </c>
      <c r="B381" s="31" t="s">
        <v>555</v>
      </c>
      <c r="C381" s="19" t="s">
        <v>8</v>
      </c>
      <c r="D381" s="4">
        <f>D382+D406+D435</f>
        <v>71.567309409999993</v>
      </c>
      <c r="E381" s="4">
        <f>E382+E406+E435+E434</f>
        <v>107.55589999999999</v>
      </c>
      <c r="F381" s="4">
        <f>F382+F406+F435+F434</f>
        <v>119.30280804456299</v>
      </c>
      <c r="G381" s="4">
        <f>G382+G406+G435+G434</f>
        <v>100.29775339999999</v>
      </c>
      <c r="H381" s="4">
        <f t="shared" ref="H381:M381" si="41">H382+H406+H435+H434</f>
        <v>90.73</v>
      </c>
      <c r="I381" s="4">
        <f t="shared" si="41"/>
        <v>109.08663435840501</v>
      </c>
      <c r="J381" s="4">
        <f t="shared" si="41"/>
        <v>53.739999999999995</v>
      </c>
      <c r="K381" s="4">
        <f t="shared" si="41"/>
        <v>65.574110555330606</v>
      </c>
      <c r="L381" s="4">
        <f t="shared" si="41"/>
        <v>68.25</v>
      </c>
      <c r="M381" s="4">
        <f t="shared" si="41"/>
        <v>67.815601778279699</v>
      </c>
      <c r="N381" s="4" t="s">
        <v>11</v>
      </c>
      <c r="O381" s="4">
        <f>O382+O406+O435+O434</f>
        <v>65.3517005095473</v>
      </c>
      <c r="P381" s="4">
        <f>L381+J381+H381</f>
        <v>212.72</v>
      </c>
      <c r="Q381" s="4">
        <f>O381+M381+K381+I381</f>
        <v>307.82804720156264</v>
      </c>
    </row>
    <row r="382" spans="1:17" x14ac:dyDescent="0.25">
      <c r="A382" s="17" t="s">
        <v>9</v>
      </c>
      <c r="B382" s="24" t="s">
        <v>556</v>
      </c>
      <c r="C382" s="19" t="s">
        <v>8</v>
      </c>
      <c r="D382" s="4">
        <f t="shared" ref="D382:M382" si="42">D396</f>
        <v>63.190140409999998</v>
      </c>
      <c r="E382" s="4">
        <f t="shared" si="42"/>
        <v>29.429179999999999</v>
      </c>
      <c r="F382" s="4">
        <f t="shared" si="42"/>
        <v>18.094204999999999</v>
      </c>
      <c r="G382" s="4">
        <f t="shared" si="42"/>
        <v>18.094204999999999</v>
      </c>
      <c r="H382" s="4">
        <f t="shared" si="42"/>
        <v>17.399999999999999</v>
      </c>
      <c r="I382" s="4">
        <v>17.400234019999999</v>
      </c>
      <c r="J382" s="4">
        <f>J396</f>
        <v>4.57</v>
      </c>
      <c r="K382" s="4">
        <f t="shared" si="42"/>
        <v>4.6165761254333431</v>
      </c>
      <c r="L382" s="4">
        <f t="shared" si="42"/>
        <v>3.47</v>
      </c>
      <c r="M382" s="4">
        <f t="shared" si="42"/>
        <v>3.4693011954333306</v>
      </c>
      <c r="N382" s="4" t="s">
        <v>11</v>
      </c>
      <c r="O382" s="4">
        <f>O396</f>
        <v>2.9231927804333182</v>
      </c>
      <c r="P382" s="4">
        <f>L382+J382+H382</f>
        <v>25.439999999999998</v>
      </c>
      <c r="Q382" s="4">
        <f>O382+M382+K382+I382</f>
        <v>28.409304121299989</v>
      </c>
    </row>
    <row r="383" spans="1:17" ht="31.5" x14ac:dyDescent="0.25">
      <c r="A383" s="17" t="s">
        <v>12</v>
      </c>
      <c r="B383" s="23" t="s">
        <v>557</v>
      </c>
      <c r="C383" s="19" t="s">
        <v>8</v>
      </c>
      <c r="D383" s="19" t="s">
        <v>11</v>
      </c>
      <c r="E383" s="19" t="s">
        <v>11</v>
      </c>
      <c r="F383" s="19" t="s">
        <v>11</v>
      </c>
      <c r="G383" s="19" t="s">
        <v>11</v>
      </c>
      <c r="H383" s="19" t="s">
        <v>11</v>
      </c>
      <c r="I383" s="19" t="s">
        <v>11</v>
      </c>
      <c r="J383" s="19" t="s">
        <v>11</v>
      </c>
      <c r="K383" s="19" t="s">
        <v>11</v>
      </c>
      <c r="L383" s="19" t="s">
        <v>11</v>
      </c>
      <c r="M383" s="19" t="s">
        <v>11</v>
      </c>
      <c r="N383" s="19" t="s">
        <v>11</v>
      </c>
      <c r="O383" s="19" t="s">
        <v>11</v>
      </c>
      <c r="P383" s="19" t="s">
        <v>11</v>
      </c>
      <c r="Q383" s="19" t="s">
        <v>11</v>
      </c>
    </row>
    <row r="384" spans="1:17" x14ac:dyDescent="0.25">
      <c r="A384" s="17" t="s">
        <v>558</v>
      </c>
      <c r="B384" s="25" t="s">
        <v>559</v>
      </c>
      <c r="C384" s="19" t="s">
        <v>8</v>
      </c>
      <c r="D384" s="19" t="s">
        <v>11</v>
      </c>
      <c r="E384" s="19" t="s">
        <v>11</v>
      </c>
      <c r="F384" s="19" t="s">
        <v>11</v>
      </c>
      <c r="G384" s="19" t="s">
        <v>11</v>
      </c>
      <c r="H384" s="19" t="s">
        <v>11</v>
      </c>
      <c r="I384" s="19" t="s">
        <v>11</v>
      </c>
      <c r="J384" s="19" t="s">
        <v>11</v>
      </c>
      <c r="K384" s="19" t="s">
        <v>11</v>
      </c>
      <c r="L384" s="19" t="s">
        <v>11</v>
      </c>
      <c r="M384" s="19" t="s">
        <v>11</v>
      </c>
      <c r="N384" s="19" t="s">
        <v>11</v>
      </c>
      <c r="O384" s="19" t="s">
        <v>11</v>
      </c>
      <c r="P384" s="19" t="s">
        <v>11</v>
      </c>
      <c r="Q384" s="19" t="s">
        <v>11</v>
      </c>
    </row>
    <row r="385" spans="1:17" ht="31.5" x14ac:dyDescent="0.25">
      <c r="A385" s="17" t="s">
        <v>560</v>
      </c>
      <c r="B385" s="26" t="s">
        <v>13</v>
      </c>
      <c r="C385" s="19" t="s">
        <v>8</v>
      </c>
      <c r="D385" s="19" t="s">
        <v>11</v>
      </c>
      <c r="E385" s="19" t="s">
        <v>11</v>
      </c>
      <c r="F385" s="19" t="s">
        <v>11</v>
      </c>
      <c r="G385" s="19" t="s">
        <v>11</v>
      </c>
      <c r="H385" s="19" t="s">
        <v>11</v>
      </c>
      <c r="I385" s="19" t="s">
        <v>11</v>
      </c>
      <c r="J385" s="19" t="s">
        <v>11</v>
      </c>
      <c r="K385" s="19" t="s">
        <v>11</v>
      </c>
      <c r="L385" s="19" t="s">
        <v>11</v>
      </c>
      <c r="M385" s="19" t="s">
        <v>11</v>
      </c>
      <c r="N385" s="19" t="s">
        <v>11</v>
      </c>
      <c r="O385" s="19" t="s">
        <v>11</v>
      </c>
      <c r="P385" s="19" t="s">
        <v>11</v>
      </c>
      <c r="Q385" s="19" t="s">
        <v>11</v>
      </c>
    </row>
    <row r="386" spans="1:17" ht="31.5" x14ac:dyDescent="0.25">
      <c r="A386" s="17" t="s">
        <v>561</v>
      </c>
      <c r="B386" s="26" t="s">
        <v>15</v>
      </c>
      <c r="C386" s="19" t="s">
        <v>8</v>
      </c>
      <c r="D386" s="19" t="s">
        <v>11</v>
      </c>
      <c r="E386" s="19" t="s">
        <v>11</v>
      </c>
      <c r="F386" s="19" t="s">
        <v>11</v>
      </c>
      <c r="G386" s="19" t="s">
        <v>11</v>
      </c>
      <c r="H386" s="19" t="s">
        <v>11</v>
      </c>
      <c r="I386" s="19" t="s">
        <v>11</v>
      </c>
      <c r="J386" s="19" t="s">
        <v>11</v>
      </c>
      <c r="K386" s="19" t="s">
        <v>11</v>
      </c>
      <c r="L386" s="19" t="s">
        <v>11</v>
      </c>
      <c r="M386" s="19" t="s">
        <v>11</v>
      </c>
      <c r="N386" s="19" t="s">
        <v>11</v>
      </c>
      <c r="O386" s="19" t="s">
        <v>11</v>
      </c>
      <c r="P386" s="19" t="s">
        <v>11</v>
      </c>
      <c r="Q386" s="19" t="s">
        <v>11</v>
      </c>
    </row>
    <row r="387" spans="1:17" ht="31.5" x14ac:dyDescent="0.25">
      <c r="A387" s="17" t="s">
        <v>562</v>
      </c>
      <c r="B387" s="26" t="s">
        <v>17</v>
      </c>
      <c r="C387" s="19" t="s">
        <v>8</v>
      </c>
      <c r="D387" s="19" t="s">
        <v>11</v>
      </c>
      <c r="E387" s="19" t="s">
        <v>11</v>
      </c>
      <c r="F387" s="19" t="s">
        <v>11</v>
      </c>
      <c r="G387" s="19" t="s">
        <v>11</v>
      </c>
      <c r="H387" s="19" t="s">
        <v>11</v>
      </c>
      <c r="I387" s="19" t="s">
        <v>11</v>
      </c>
      <c r="J387" s="19" t="s">
        <v>11</v>
      </c>
      <c r="K387" s="19" t="s">
        <v>11</v>
      </c>
      <c r="L387" s="19" t="s">
        <v>11</v>
      </c>
      <c r="M387" s="19" t="s">
        <v>11</v>
      </c>
      <c r="N387" s="19" t="s">
        <v>11</v>
      </c>
      <c r="O387" s="19" t="s">
        <v>11</v>
      </c>
      <c r="P387" s="19" t="s">
        <v>11</v>
      </c>
      <c r="Q387" s="19" t="s">
        <v>11</v>
      </c>
    </row>
    <row r="388" spans="1:17" x14ac:dyDescent="0.25">
      <c r="A388" s="17" t="s">
        <v>563</v>
      </c>
      <c r="B388" s="25" t="s">
        <v>564</v>
      </c>
      <c r="C388" s="19" t="s">
        <v>8</v>
      </c>
      <c r="D388" s="19" t="s">
        <v>11</v>
      </c>
      <c r="E388" s="19" t="s">
        <v>11</v>
      </c>
      <c r="F388" s="19" t="s">
        <v>11</v>
      </c>
      <c r="G388" s="19" t="s">
        <v>11</v>
      </c>
      <c r="H388" s="19" t="s">
        <v>11</v>
      </c>
      <c r="I388" s="19" t="s">
        <v>11</v>
      </c>
      <c r="J388" s="19" t="s">
        <v>11</v>
      </c>
      <c r="K388" s="19" t="s">
        <v>11</v>
      </c>
      <c r="L388" s="19" t="s">
        <v>11</v>
      </c>
      <c r="M388" s="19" t="s">
        <v>11</v>
      </c>
      <c r="N388" s="19" t="s">
        <v>11</v>
      </c>
      <c r="O388" s="19" t="s">
        <v>11</v>
      </c>
      <c r="P388" s="19" t="s">
        <v>11</v>
      </c>
      <c r="Q388" s="19" t="s">
        <v>11</v>
      </c>
    </row>
    <row r="389" spans="1:17" x14ac:dyDescent="0.25">
      <c r="A389" s="17" t="s">
        <v>565</v>
      </c>
      <c r="B389" s="25" t="s">
        <v>566</v>
      </c>
      <c r="C389" s="19" t="s">
        <v>8</v>
      </c>
      <c r="D389" s="19" t="s">
        <v>11</v>
      </c>
      <c r="E389" s="19" t="s">
        <v>11</v>
      </c>
      <c r="F389" s="19" t="s">
        <v>11</v>
      </c>
      <c r="G389" s="19" t="s">
        <v>11</v>
      </c>
      <c r="H389" s="19" t="s">
        <v>11</v>
      </c>
      <c r="I389" s="19" t="s">
        <v>11</v>
      </c>
      <c r="J389" s="19" t="s">
        <v>11</v>
      </c>
      <c r="K389" s="19" t="s">
        <v>11</v>
      </c>
      <c r="L389" s="19" t="s">
        <v>11</v>
      </c>
      <c r="M389" s="19" t="s">
        <v>11</v>
      </c>
      <c r="N389" s="19" t="s">
        <v>11</v>
      </c>
      <c r="O389" s="19" t="s">
        <v>11</v>
      </c>
      <c r="P389" s="19" t="s">
        <v>11</v>
      </c>
      <c r="Q389" s="19" t="s">
        <v>11</v>
      </c>
    </row>
    <row r="390" spans="1:17" x14ac:dyDescent="0.25">
      <c r="A390" s="17" t="s">
        <v>567</v>
      </c>
      <c r="B390" s="25" t="s">
        <v>568</v>
      </c>
      <c r="C390" s="19" t="s">
        <v>8</v>
      </c>
      <c r="D390" s="19" t="s">
        <v>11</v>
      </c>
      <c r="E390" s="19" t="s">
        <v>11</v>
      </c>
      <c r="F390" s="19" t="s">
        <v>11</v>
      </c>
      <c r="G390" s="19" t="s">
        <v>11</v>
      </c>
      <c r="H390" s="19" t="s">
        <v>11</v>
      </c>
      <c r="I390" s="19" t="s">
        <v>11</v>
      </c>
      <c r="J390" s="19" t="s">
        <v>11</v>
      </c>
      <c r="K390" s="19" t="s">
        <v>11</v>
      </c>
      <c r="L390" s="19" t="s">
        <v>11</v>
      </c>
      <c r="M390" s="19" t="s">
        <v>11</v>
      </c>
      <c r="N390" s="19" t="s">
        <v>11</v>
      </c>
      <c r="O390" s="19" t="s">
        <v>11</v>
      </c>
      <c r="P390" s="19" t="s">
        <v>11</v>
      </c>
      <c r="Q390" s="19" t="s">
        <v>11</v>
      </c>
    </row>
    <row r="391" spans="1:17" x14ac:dyDescent="0.25">
      <c r="A391" s="17" t="s">
        <v>569</v>
      </c>
      <c r="B391" s="25" t="s">
        <v>570</v>
      </c>
      <c r="C391" s="19" t="s">
        <v>8</v>
      </c>
      <c r="D391" s="19" t="s">
        <v>11</v>
      </c>
      <c r="E391" s="19" t="s">
        <v>11</v>
      </c>
      <c r="F391" s="19" t="s">
        <v>11</v>
      </c>
      <c r="G391" s="19" t="s">
        <v>11</v>
      </c>
      <c r="H391" s="19" t="s">
        <v>11</v>
      </c>
      <c r="I391" s="19" t="s">
        <v>11</v>
      </c>
      <c r="J391" s="19" t="s">
        <v>11</v>
      </c>
      <c r="K391" s="19" t="s">
        <v>11</v>
      </c>
      <c r="L391" s="19" t="s">
        <v>11</v>
      </c>
      <c r="M391" s="19" t="s">
        <v>11</v>
      </c>
      <c r="N391" s="19" t="s">
        <v>11</v>
      </c>
      <c r="O391" s="19" t="s">
        <v>11</v>
      </c>
      <c r="P391" s="19" t="s">
        <v>11</v>
      </c>
      <c r="Q391" s="19" t="s">
        <v>11</v>
      </c>
    </row>
    <row r="392" spans="1:17" ht="31.5" x14ac:dyDescent="0.25">
      <c r="A392" s="17" t="s">
        <v>571</v>
      </c>
      <c r="B392" s="26" t="s">
        <v>572</v>
      </c>
      <c r="C392" s="19" t="s">
        <v>8</v>
      </c>
      <c r="D392" s="19" t="s">
        <v>11</v>
      </c>
      <c r="E392" s="19" t="s">
        <v>11</v>
      </c>
      <c r="F392" s="19" t="s">
        <v>11</v>
      </c>
      <c r="G392" s="19" t="s">
        <v>11</v>
      </c>
      <c r="H392" s="19" t="s">
        <v>11</v>
      </c>
      <c r="I392" s="19" t="s">
        <v>11</v>
      </c>
      <c r="J392" s="19" t="s">
        <v>11</v>
      </c>
      <c r="K392" s="19" t="s">
        <v>11</v>
      </c>
      <c r="L392" s="19" t="s">
        <v>11</v>
      </c>
      <c r="M392" s="19" t="s">
        <v>11</v>
      </c>
      <c r="N392" s="19" t="s">
        <v>11</v>
      </c>
      <c r="O392" s="19" t="s">
        <v>11</v>
      </c>
      <c r="P392" s="19" t="s">
        <v>11</v>
      </c>
      <c r="Q392" s="19" t="s">
        <v>11</v>
      </c>
    </row>
    <row r="393" spans="1:17" x14ac:dyDescent="0.25">
      <c r="A393" s="17" t="s">
        <v>573</v>
      </c>
      <c r="B393" s="26" t="s">
        <v>574</v>
      </c>
      <c r="C393" s="19" t="s">
        <v>8</v>
      </c>
      <c r="D393" s="19" t="s">
        <v>11</v>
      </c>
      <c r="E393" s="19" t="s">
        <v>11</v>
      </c>
      <c r="F393" s="19" t="s">
        <v>11</v>
      </c>
      <c r="G393" s="19" t="s">
        <v>11</v>
      </c>
      <c r="H393" s="19" t="s">
        <v>11</v>
      </c>
      <c r="I393" s="19" t="s">
        <v>11</v>
      </c>
      <c r="J393" s="19" t="s">
        <v>11</v>
      </c>
      <c r="K393" s="19" t="s">
        <v>11</v>
      </c>
      <c r="L393" s="19" t="s">
        <v>11</v>
      </c>
      <c r="M393" s="19" t="s">
        <v>11</v>
      </c>
      <c r="N393" s="19" t="s">
        <v>11</v>
      </c>
      <c r="O393" s="19" t="s">
        <v>11</v>
      </c>
      <c r="P393" s="19" t="s">
        <v>11</v>
      </c>
      <c r="Q393" s="19" t="s">
        <v>11</v>
      </c>
    </row>
    <row r="394" spans="1:17" x14ac:dyDescent="0.25">
      <c r="A394" s="17" t="s">
        <v>575</v>
      </c>
      <c r="B394" s="26" t="s">
        <v>576</v>
      </c>
      <c r="C394" s="19" t="s">
        <v>8</v>
      </c>
      <c r="D394" s="19" t="s">
        <v>11</v>
      </c>
      <c r="E394" s="19" t="s">
        <v>11</v>
      </c>
      <c r="F394" s="19" t="s">
        <v>11</v>
      </c>
      <c r="G394" s="19" t="s">
        <v>11</v>
      </c>
      <c r="H394" s="19" t="s">
        <v>11</v>
      </c>
      <c r="I394" s="19" t="s">
        <v>11</v>
      </c>
      <c r="J394" s="19" t="s">
        <v>11</v>
      </c>
      <c r="K394" s="19" t="s">
        <v>11</v>
      </c>
      <c r="L394" s="19" t="s">
        <v>11</v>
      </c>
      <c r="M394" s="19" t="s">
        <v>11</v>
      </c>
      <c r="N394" s="19" t="s">
        <v>11</v>
      </c>
      <c r="O394" s="19" t="s">
        <v>11</v>
      </c>
      <c r="P394" s="19" t="s">
        <v>11</v>
      </c>
      <c r="Q394" s="19" t="s">
        <v>11</v>
      </c>
    </row>
    <row r="395" spans="1:17" x14ac:dyDescent="0.25">
      <c r="A395" s="17" t="s">
        <v>577</v>
      </c>
      <c r="B395" s="26" t="s">
        <v>574</v>
      </c>
      <c r="C395" s="19" t="s">
        <v>8</v>
      </c>
      <c r="D395" s="19" t="s">
        <v>11</v>
      </c>
      <c r="E395" s="19" t="s">
        <v>11</v>
      </c>
      <c r="F395" s="19" t="s">
        <v>11</v>
      </c>
      <c r="G395" s="19" t="s">
        <v>11</v>
      </c>
      <c r="H395" s="19" t="s">
        <v>11</v>
      </c>
      <c r="I395" s="19" t="s">
        <v>11</v>
      </c>
      <c r="J395" s="19" t="s">
        <v>11</v>
      </c>
      <c r="K395" s="19" t="s">
        <v>11</v>
      </c>
      <c r="L395" s="19" t="s">
        <v>11</v>
      </c>
      <c r="M395" s="19" t="s">
        <v>11</v>
      </c>
      <c r="N395" s="19" t="s">
        <v>11</v>
      </c>
      <c r="O395" s="19" t="s">
        <v>11</v>
      </c>
      <c r="P395" s="19" t="s">
        <v>11</v>
      </c>
      <c r="Q395" s="19" t="s">
        <v>11</v>
      </c>
    </row>
    <row r="396" spans="1:17" x14ac:dyDescent="0.25">
      <c r="A396" s="17" t="s">
        <v>578</v>
      </c>
      <c r="B396" s="25" t="s">
        <v>713</v>
      </c>
      <c r="C396" s="19" t="s">
        <v>8</v>
      </c>
      <c r="D396" s="39">
        <v>63.190140409999998</v>
      </c>
      <c r="E396" s="40">
        <v>29.429179999999999</v>
      </c>
      <c r="F396" s="41">
        <v>18.094204999999999</v>
      </c>
      <c r="G396" s="41">
        <v>18.094204999999999</v>
      </c>
      <c r="H396" s="41">
        <v>17.399999999999999</v>
      </c>
      <c r="I396" s="41">
        <v>17.399999999999999</v>
      </c>
      <c r="J396" s="41">
        <v>4.57</v>
      </c>
      <c r="K396" s="41">
        <v>4.6165761254333431</v>
      </c>
      <c r="L396" s="41">
        <v>3.47</v>
      </c>
      <c r="M396" s="41">
        <v>3.4693011954333306</v>
      </c>
      <c r="N396" s="41" t="s">
        <v>11</v>
      </c>
      <c r="O396" s="41">
        <v>2.9231927804333182</v>
      </c>
      <c r="P396" s="41">
        <f>L396+J396+H396</f>
        <v>25.439999999999998</v>
      </c>
      <c r="Q396" s="41">
        <f>O396+M396+K396+I396</f>
        <v>28.409070101299989</v>
      </c>
    </row>
    <row r="397" spans="1:17" x14ac:dyDescent="0.25">
      <c r="A397" s="17" t="s">
        <v>579</v>
      </c>
      <c r="B397" s="25" t="s">
        <v>395</v>
      </c>
      <c r="C397" s="19" t="s">
        <v>8</v>
      </c>
      <c r="D397" s="19" t="s">
        <v>11</v>
      </c>
      <c r="E397" s="19" t="s">
        <v>11</v>
      </c>
      <c r="F397" s="19" t="s">
        <v>11</v>
      </c>
      <c r="G397" s="19" t="s">
        <v>11</v>
      </c>
      <c r="H397" s="19" t="s">
        <v>11</v>
      </c>
      <c r="I397" s="19" t="s">
        <v>11</v>
      </c>
      <c r="J397" s="19" t="s">
        <v>11</v>
      </c>
      <c r="K397" s="19" t="s">
        <v>11</v>
      </c>
      <c r="L397" s="19" t="s">
        <v>11</v>
      </c>
      <c r="M397" s="19" t="s">
        <v>11</v>
      </c>
      <c r="N397" s="19" t="s">
        <v>11</v>
      </c>
      <c r="O397" s="19" t="s">
        <v>11</v>
      </c>
      <c r="P397" s="19" t="s">
        <v>11</v>
      </c>
      <c r="Q397" s="19" t="s">
        <v>11</v>
      </c>
    </row>
    <row r="398" spans="1:17" ht="31.5" x14ac:dyDescent="0.25">
      <c r="A398" s="17" t="s">
        <v>580</v>
      </c>
      <c r="B398" s="25" t="s">
        <v>581</v>
      </c>
      <c r="C398" s="19" t="s">
        <v>8</v>
      </c>
      <c r="D398" s="19" t="s">
        <v>11</v>
      </c>
      <c r="E398" s="19" t="s">
        <v>11</v>
      </c>
      <c r="F398" s="19" t="s">
        <v>11</v>
      </c>
      <c r="G398" s="19" t="s">
        <v>11</v>
      </c>
      <c r="H398" s="19" t="s">
        <v>11</v>
      </c>
      <c r="I398" s="19" t="s">
        <v>11</v>
      </c>
      <c r="J398" s="19" t="s">
        <v>11</v>
      </c>
      <c r="K398" s="19" t="s">
        <v>11</v>
      </c>
      <c r="L398" s="19" t="s">
        <v>11</v>
      </c>
      <c r="M398" s="19" t="s">
        <v>11</v>
      </c>
      <c r="N398" s="19" t="s">
        <v>11</v>
      </c>
      <c r="O398" s="19" t="s">
        <v>11</v>
      </c>
      <c r="P398" s="19" t="s">
        <v>11</v>
      </c>
      <c r="Q398" s="19" t="s">
        <v>11</v>
      </c>
    </row>
    <row r="399" spans="1:17" ht="18" customHeight="1" x14ac:dyDescent="0.25">
      <c r="A399" s="17" t="s">
        <v>582</v>
      </c>
      <c r="B399" s="26" t="s">
        <v>33</v>
      </c>
      <c r="C399" s="19" t="s">
        <v>8</v>
      </c>
      <c r="D399" s="19" t="s">
        <v>11</v>
      </c>
      <c r="E399" s="19" t="s">
        <v>11</v>
      </c>
      <c r="F399" s="19" t="s">
        <v>11</v>
      </c>
      <c r="G399" s="19" t="s">
        <v>11</v>
      </c>
      <c r="H399" s="19" t="s">
        <v>11</v>
      </c>
      <c r="I399" s="19" t="s">
        <v>11</v>
      </c>
      <c r="J399" s="19" t="s">
        <v>11</v>
      </c>
      <c r="K399" s="19" t="s">
        <v>11</v>
      </c>
      <c r="L399" s="19" t="s">
        <v>11</v>
      </c>
      <c r="M399" s="19" t="s">
        <v>11</v>
      </c>
      <c r="N399" s="19" t="s">
        <v>11</v>
      </c>
      <c r="O399" s="19" t="s">
        <v>11</v>
      </c>
      <c r="P399" s="19" t="s">
        <v>11</v>
      </c>
      <c r="Q399" s="19" t="s">
        <v>11</v>
      </c>
    </row>
    <row r="400" spans="1:17" ht="18" customHeight="1" x14ac:dyDescent="0.25">
      <c r="A400" s="17" t="s">
        <v>583</v>
      </c>
      <c r="B400" s="32" t="s">
        <v>35</v>
      </c>
      <c r="C400" s="19" t="s">
        <v>8</v>
      </c>
      <c r="D400" s="19" t="s">
        <v>11</v>
      </c>
      <c r="E400" s="19" t="s">
        <v>11</v>
      </c>
      <c r="F400" s="19" t="s">
        <v>11</v>
      </c>
      <c r="G400" s="19" t="s">
        <v>11</v>
      </c>
      <c r="H400" s="19" t="s">
        <v>11</v>
      </c>
      <c r="I400" s="19" t="s">
        <v>11</v>
      </c>
      <c r="J400" s="19" t="s">
        <v>11</v>
      </c>
      <c r="K400" s="19" t="s">
        <v>11</v>
      </c>
      <c r="L400" s="19" t="s">
        <v>11</v>
      </c>
      <c r="M400" s="19" t="s">
        <v>11</v>
      </c>
      <c r="N400" s="19" t="s">
        <v>11</v>
      </c>
      <c r="O400" s="19" t="s">
        <v>11</v>
      </c>
      <c r="P400" s="19" t="s">
        <v>11</v>
      </c>
      <c r="Q400" s="19" t="s">
        <v>11</v>
      </c>
    </row>
    <row r="401" spans="1:17" ht="31.5" x14ac:dyDescent="0.25">
      <c r="A401" s="17" t="s">
        <v>14</v>
      </c>
      <c r="B401" s="23" t="s">
        <v>584</v>
      </c>
      <c r="C401" s="19" t="s">
        <v>8</v>
      </c>
      <c r="D401" s="19" t="s">
        <v>11</v>
      </c>
      <c r="E401" s="19" t="s">
        <v>11</v>
      </c>
      <c r="F401" s="19" t="s">
        <v>11</v>
      </c>
      <c r="G401" s="19" t="s">
        <v>11</v>
      </c>
      <c r="H401" s="19" t="s">
        <v>11</v>
      </c>
      <c r="I401" s="19" t="s">
        <v>11</v>
      </c>
      <c r="J401" s="19" t="s">
        <v>11</v>
      </c>
      <c r="K401" s="19" t="s">
        <v>11</v>
      </c>
      <c r="L401" s="19" t="s">
        <v>11</v>
      </c>
      <c r="M401" s="19" t="s">
        <v>11</v>
      </c>
      <c r="N401" s="19" t="s">
        <v>11</v>
      </c>
      <c r="O401" s="19" t="s">
        <v>11</v>
      </c>
      <c r="P401" s="19" t="s">
        <v>11</v>
      </c>
      <c r="Q401" s="19" t="s">
        <v>11</v>
      </c>
    </row>
    <row r="402" spans="1:17" ht="31.5" x14ac:dyDescent="0.25">
      <c r="A402" s="17" t="s">
        <v>585</v>
      </c>
      <c r="B402" s="25" t="s">
        <v>13</v>
      </c>
      <c r="C402" s="19" t="s">
        <v>8</v>
      </c>
      <c r="D402" s="19" t="s">
        <v>11</v>
      </c>
      <c r="E402" s="19" t="s">
        <v>11</v>
      </c>
      <c r="F402" s="19" t="s">
        <v>11</v>
      </c>
      <c r="G402" s="19" t="s">
        <v>11</v>
      </c>
      <c r="H402" s="19" t="s">
        <v>11</v>
      </c>
      <c r="I402" s="19" t="s">
        <v>11</v>
      </c>
      <c r="J402" s="19" t="s">
        <v>11</v>
      </c>
      <c r="K402" s="19" t="s">
        <v>11</v>
      </c>
      <c r="L402" s="19" t="s">
        <v>11</v>
      </c>
      <c r="M402" s="19" t="s">
        <v>11</v>
      </c>
      <c r="N402" s="19" t="s">
        <v>11</v>
      </c>
      <c r="O402" s="19" t="s">
        <v>11</v>
      </c>
      <c r="P402" s="19" t="s">
        <v>11</v>
      </c>
      <c r="Q402" s="19" t="s">
        <v>11</v>
      </c>
    </row>
    <row r="403" spans="1:17" ht="31.5" x14ac:dyDescent="0.25">
      <c r="A403" s="17" t="s">
        <v>586</v>
      </c>
      <c r="B403" s="25" t="s">
        <v>15</v>
      </c>
      <c r="C403" s="19" t="s">
        <v>8</v>
      </c>
      <c r="D403" s="19" t="s">
        <v>11</v>
      </c>
      <c r="E403" s="19" t="s">
        <v>11</v>
      </c>
      <c r="F403" s="19" t="s">
        <v>11</v>
      </c>
      <c r="G403" s="19" t="s">
        <v>11</v>
      </c>
      <c r="H403" s="19" t="s">
        <v>11</v>
      </c>
      <c r="I403" s="19" t="s">
        <v>11</v>
      </c>
      <c r="J403" s="19" t="s">
        <v>11</v>
      </c>
      <c r="K403" s="19" t="s">
        <v>11</v>
      </c>
      <c r="L403" s="19" t="s">
        <v>11</v>
      </c>
      <c r="M403" s="19" t="s">
        <v>11</v>
      </c>
      <c r="N403" s="19" t="s">
        <v>11</v>
      </c>
      <c r="O403" s="19" t="s">
        <v>11</v>
      </c>
      <c r="P403" s="19" t="s">
        <v>11</v>
      </c>
      <c r="Q403" s="19" t="s">
        <v>11</v>
      </c>
    </row>
    <row r="404" spans="1:17" ht="31.5" x14ac:dyDescent="0.25">
      <c r="A404" s="17" t="s">
        <v>587</v>
      </c>
      <c r="B404" s="25" t="s">
        <v>17</v>
      </c>
      <c r="C404" s="19" t="s">
        <v>8</v>
      </c>
      <c r="D404" s="19" t="s">
        <v>11</v>
      </c>
      <c r="E404" s="19" t="s">
        <v>11</v>
      </c>
      <c r="F404" s="19" t="s">
        <v>11</v>
      </c>
      <c r="G404" s="19" t="s">
        <v>11</v>
      </c>
      <c r="H404" s="19" t="s">
        <v>11</v>
      </c>
      <c r="I404" s="19" t="s">
        <v>11</v>
      </c>
      <c r="J404" s="19" t="s">
        <v>11</v>
      </c>
      <c r="K404" s="19" t="s">
        <v>11</v>
      </c>
      <c r="L404" s="19" t="s">
        <v>11</v>
      </c>
      <c r="M404" s="19" t="s">
        <v>11</v>
      </c>
      <c r="N404" s="19" t="s">
        <v>11</v>
      </c>
      <c r="O404" s="19" t="s">
        <v>11</v>
      </c>
      <c r="P404" s="19" t="s">
        <v>11</v>
      </c>
      <c r="Q404" s="19" t="s">
        <v>11</v>
      </c>
    </row>
    <row r="405" spans="1:17" x14ac:dyDescent="0.25">
      <c r="A405" s="17" t="s">
        <v>16</v>
      </c>
      <c r="B405" s="23" t="s">
        <v>588</v>
      </c>
      <c r="C405" s="19" t="s">
        <v>8</v>
      </c>
      <c r="D405" s="19" t="s">
        <v>11</v>
      </c>
      <c r="E405" s="19" t="s">
        <v>11</v>
      </c>
      <c r="F405" s="19" t="s">
        <v>11</v>
      </c>
      <c r="G405" s="19" t="s">
        <v>11</v>
      </c>
      <c r="H405" s="19" t="s">
        <v>11</v>
      </c>
      <c r="I405" s="19" t="s">
        <v>11</v>
      </c>
      <c r="J405" s="19" t="s">
        <v>11</v>
      </c>
      <c r="K405" s="19" t="s">
        <v>11</v>
      </c>
      <c r="L405" s="19" t="s">
        <v>11</v>
      </c>
      <c r="M405" s="19" t="s">
        <v>11</v>
      </c>
      <c r="N405" s="19" t="s">
        <v>11</v>
      </c>
      <c r="O405" s="19" t="s">
        <v>11</v>
      </c>
      <c r="P405" s="19" t="s">
        <v>11</v>
      </c>
      <c r="Q405" s="19" t="s">
        <v>11</v>
      </c>
    </row>
    <row r="406" spans="1:17" x14ac:dyDescent="0.25">
      <c r="A406" s="17" t="s">
        <v>18</v>
      </c>
      <c r="B406" s="24" t="s">
        <v>589</v>
      </c>
      <c r="C406" s="19" t="s">
        <v>8</v>
      </c>
      <c r="D406" s="4">
        <f>D407+D420</f>
        <v>8.3771690000000003</v>
      </c>
      <c r="E406" s="4">
        <f>E407+E420+E421</f>
        <v>43.538004839999999</v>
      </c>
      <c r="F406" s="4">
        <f>F407+F420</f>
        <v>54.030017354800698</v>
      </c>
      <c r="G406" s="4">
        <f>G407+G420</f>
        <v>48.035992299999997</v>
      </c>
      <c r="H406" s="4">
        <f t="shared" ref="H406:M406" si="43">H407+H420</f>
        <v>60.72</v>
      </c>
      <c r="I406" s="4">
        <f t="shared" si="43"/>
        <v>64.979417452693795</v>
      </c>
      <c r="J406" s="4">
        <f t="shared" si="43"/>
        <v>40.76</v>
      </c>
      <c r="K406" s="4">
        <f t="shared" si="43"/>
        <v>50.028516004008829</v>
      </c>
      <c r="L406" s="4">
        <f t="shared" si="43"/>
        <v>53.83</v>
      </c>
      <c r="M406" s="4">
        <f t="shared" si="43"/>
        <v>53.539376080707299</v>
      </c>
      <c r="N406" s="4" t="s">
        <v>11</v>
      </c>
      <c r="O406" s="4">
        <f>O407+O420</f>
        <v>51.536557644189436</v>
      </c>
      <c r="P406" s="4">
        <f>L406+J406+H406</f>
        <v>155.31</v>
      </c>
      <c r="Q406" s="4">
        <f>O406+M406+K406+I406</f>
        <v>220.08386718159937</v>
      </c>
    </row>
    <row r="407" spans="1:17" x14ac:dyDescent="0.25">
      <c r="A407" s="17" t="s">
        <v>590</v>
      </c>
      <c r="B407" s="23" t="s">
        <v>591</v>
      </c>
      <c r="C407" s="19" t="s">
        <v>8</v>
      </c>
      <c r="D407" s="4">
        <v>8.3771690000000003</v>
      </c>
      <c r="E407" s="4">
        <v>24.664999999999999</v>
      </c>
      <c r="F407" s="4">
        <f t="shared" ref="F407:M407" si="44">F415</f>
        <v>30.863404620000001</v>
      </c>
      <c r="G407" s="4">
        <f t="shared" si="44"/>
        <v>30.863404620000001</v>
      </c>
      <c r="H407" s="4">
        <f t="shared" si="44"/>
        <v>49.73</v>
      </c>
      <c r="I407" s="4">
        <f t="shared" si="44"/>
        <v>49.558169044412601</v>
      </c>
      <c r="J407" s="4">
        <f t="shared" si="44"/>
        <v>40.76</v>
      </c>
      <c r="K407" s="4">
        <f t="shared" si="44"/>
        <v>50.028516004008829</v>
      </c>
      <c r="L407" s="4">
        <f t="shared" si="44"/>
        <v>53.83</v>
      </c>
      <c r="M407" s="4">
        <f t="shared" si="44"/>
        <v>53.539376080707299</v>
      </c>
      <c r="N407" s="4" t="s">
        <v>11</v>
      </c>
      <c r="O407" s="4">
        <f>O415</f>
        <v>51.536557644189436</v>
      </c>
      <c r="P407" s="4">
        <f>L407+J407+H407</f>
        <v>144.32</v>
      </c>
      <c r="Q407" s="4">
        <f>O407+M407+K407+I407</f>
        <v>204.66261877331817</v>
      </c>
    </row>
    <row r="408" spans="1:17" x14ac:dyDescent="0.25">
      <c r="A408" s="17" t="s">
        <v>592</v>
      </c>
      <c r="B408" s="25" t="s">
        <v>593</v>
      </c>
      <c r="C408" s="19" t="s">
        <v>8</v>
      </c>
      <c r="D408" s="3" t="s">
        <v>11</v>
      </c>
      <c r="E408" s="3" t="s">
        <v>11</v>
      </c>
      <c r="F408" s="3" t="s">
        <v>11</v>
      </c>
      <c r="G408" s="3" t="s">
        <v>11</v>
      </c>
      <c r="H408" s="3" t="s">
        <v>11</v>
      </c>
      <c r="I408" s="3" t="s">
        <v>11</v>
      </c>
      <c r="J408" s="3" t="s">
        <v>11</v>
      </c>
      <c r="K408" s="3" t="s">
        <v>11</v>
      </c>
      <c r="L408" s="3" t="s">
        <v>11</v>
      </c>
      <c r="M408" s="3" t="s">
        <v>11</v>
      </c>
      <c r="N408" s="3" t="s">
        <v>11</v>
      </c>
      <c r="O408" s="3" t="s">
        <v>11</v>
      </c>
      <c r="P408" s="3" t="s">
        <v>11</v>
      </c>
      <c r="Q408" s="3" t="s">
        <v>11</v>
      </c>
    </row>
    <row r="409" spans="1:17" ht="31.5" x14ac:dyDescent="0.25">
      <c r="A409" s="17" t="s">
        <v>594</v>
      </c>
      <c r="B409" s="25" t="s">
        <v>13</v>
      </c>
      <c r="C409" s="19" t="s">
        <v>8</v>
      </c>
      <c r="D409" s="3" t="s">
        <v>11</v>
      </c>
      <c r="E409" s="3" t="s">
        <v>11</v>
      </c>
      <c r="F409" s="3" t="s">
        <v>11</v>
      </c>
      <c r="G409" s="3" t="s">
        <v>11</v>
      </c>
      <c r="H409" s="3" t="s">
        <v>11</v>
      </c>
      <c r="I409" s="3" t="s">
        <v>11</v>
      </c>
      <c r="J409" s="3" t="s">
        <v>11</v>
      </c>
      <c r="K409" s="3" t="s">
        <v>11</v>
      </c>
      <c r="L409" s="3" t="s">
        <v>11</v>
      </c>
      <c r="M409" s="3" t="s">
        <v>11</v>
      </c>
      <c r="N409" s="3" t="s">
        <v>11</v>
      </c>
      <c r="O409" s="3" t="s">
        <v>11</v>
      </c>
      <c r="P409" s="3" t="s">
        <v>11</v>
      </c>
      <c r="Q409" s="3" t="s">
        <v>11</v>
      </c>
    </row>
    <row r="410" spans="1:17" ht="31.5" x14ac:dyDescent="0.25">
      <c r="A410" s="17" t="s">
        <v>595</v>
      </c>
      <c r="B410" s="25" t="s">
        <v>15</v>
      </c>
      <c r="C410" s="19" t="s">
        <v>8</v>
      </c>
      <c r="D410" s="3" t="s">
        <v>11</v>
      </c>
      <c r="E410" s="3" t="s">
        <v>11</v>
      </c>
      <c r="F410" s="3" t="s">
        <v>11</v>
      </c>
      <c r="G410" s="3" t="s">
        <v>11</v>
      </c>
      <c r="H410" s="3" t="s">
        <v>11</v>
      </c>
      <c r="I410" s="3" t="s">
        <v>11</v>
      </c>
      <c r="J410" s="3" t="s">
        <v>11</v>
      </c>
      <c r="K410" s="3" t="s">
        <v>11</v>
      </c>
      <c r="L410" s="3" t="s">
        <v>11</v>
      </c>
      <c r="M410" s="3" t="s">
        <v>11</v>
      </c>
      <c r="N410" s="3" t="s">
        <v>11</v>
      </c>
      <c r="O410" s="3" t="s">
        <v>11</v>
      </c>
      <c r="P410" s="3" t="s">
        <v>11</v>
      </c>
      <c r="Q410" s="3" t="s">
        <v>11</v>
      </c>
    </row>
    <row r="411" spans="1:17" ht="31.5" x14ac:dyDescent="0.25">
      <c r="A411" s="17" t="s">
        <v>596</v>
      </c>
      <c r="B411" s="25" t="s">
        <v>17</v>
      </c>
      <c r="C411" s="19" t="s">
        <v>8</v>
      </c>
      <c r="D411" s="3" t="s">
        <v>11</v>
      </c>
      <c r="E411" s="3" t="s">
        <v>11</v>
      </c>
      <c r="F411" s="3" t="s">
        <v>11</v>
      </c>
      <c r="G411" s="3" t="s">
        <v>11</v>
      </c>
      <c r="H411" s="3" t="s">
        <v>11</v>
      </c>
      <c r="I411" s="3" t="s">
        <v>11</v>
      </c>
      <c r="J411" s="3" t="s">
        <v>11</v>
      </c>
      <c r="K411" s="3" t="s">
        <v>11</v>
      </c>
      <c r="L411" s="3" t="s">
        <v>11</v>
      </c>
      <c r="M411" s="3" t="s">
        <v>11</v>
      </c>
      <c r="N411" s="3" t="s">
        <v>11</v>
      </c>
      <c r="O411" s="3" t="s">
        <v>11</v>
      </c>
      <c r="P411" s="3" t="s">
        <v>11</v>
      </c>
      <c r="Q411" s="3" t="s">
        <v>11</v>
      </c>
    </row>
    <row r="412" spans="1:17" x14ac:dyDescent="0.25">
      <c r="A412" s="17" t="s">
        <v>597</v>
      </c>
      <c r="B412" s="25" t="s">
        <v>380</v>
      </c>
      <c r="C412" s="19" t="s">
        <v>8</v>
      </c>
      <c r="D412" s="3" t="s">
        <v>11</v>
      </c>
      <c r="E412" s="3" t="s">
        <v>11</v>
      </c>
      <c r="F412" s="3" t="s">
        <v>11</v>
      </c>
      <c r="G412" s="3" t="s">
        <v>11</v>
      </c>
      <c r="H412" s="3" t="s">
        <v>11</v>
      </c>
      <c r="I412" s="3" t="s">
        <v>11</v>
      </c>
      <c r="J412" s="3" t="s">
        <v>11</v>
      </c>
      <c r="K412" s="3" t="s">
        <v>11</v>
      </c>
      <c r="L412" s="3" t="s">
        <v>11</v>
      </c>
      <c r="M412" s="3" t="s">
        <v>11</v>
      </c>
      <c r="N412" s="3" t="s">
        <v>11</v>
      </c>
      <c r="O412" s="3" t="s">
        <v>11</v>
      </c>
      <c r="P412" s="3" t="s">
        <v>11</v>
      </c>
      <c r="Q412" s="3" t="s">
        <v>11</v>
      </c>
    </row>
    <row r="413" spans="1:17" x14ac:dyDescent="0.25">
      <c r="A413" s="17" t="s">
        <v>598</v>
      </c>
      <c r="B413" s="25" t="s">
        <v>383</v>
      </c>
      <c r="C413" s="19" t="s">
        <v>8</v>
      </c>
      <c r="D413" s="3" t="s">
        <v>11</v>
      </c>
      <c r="E413" s="3" t="s">
        <v>11</v>
      </c>
      <c r="F413" s="3" t="s">
        <v>11</v>
      </c>
      <c r="G413" s="3" t="s">
        <v>11</v>
      </c>
      <c r="H413" s="3" t="s">
        <v>11</v>
      </c>
      <c r="I413" s="3" t="s">
        <v>11</v>
      </c>
      <c r="J413" s="3" t="s">
        <v>11</v>
      </c>
      <c r="K413" s="3" t="s">
        <v>11</v>
      </c>
      <c r="L413" s="3" t="s">
        <v>11</v>
      </c>
      <c r="M413" s="3" t="s">
        <v>11</v>
      </c>
      <c r="N413" s="3" t="s">
        <v>11</v>
      </c>
      <c r="O413" s="3" t="s">
        <v>11</v>
      </c>
      <c r="P413" s="3" t="s">
        <v>11</v>
      </c>
      <c r="Q413" s="3" t="s">
        <v>11</v>
      </c>
    </row>
    <row r="414" spans="1:17" x14ac:dyDescent="0.25">
      <c r="A414" s="17" t="s">
        <v>599</v>
      </c>
      <c r="B414" s="25" t="s">
        <v>386</v>
      </c>
      <c r="C414" s="19" t="s">
        <v>8</v>
      </c>
      <c r="D414" s="3" t="s">
        <v>11</v>
      </c>
      <c r="E414" s="3" t="s">
        <v>11</v>
      </c>
      <c r="F414" s="3" t="s">
        <v>11</v>
      </c>
      <c r="G414" s="3" t="s">
        <v>11</v>
      </c>
      <c r="H414" s="3" t="s">
        <v>11</v>
      </c>
      <c r="I414" s="3" t="s">
        <v>11</v>
      </c>
      <c r="J414" s="3" t="s">
        <v>11</v>
      </c>
      <c r="K414" s="3" t="s">
        <v>11</v>
      </c>
      <c r="L414" s="3" t="s">
        <v>11</v>
      </c>
      <c r="M414" s="3" t="s">
        <v>11</v>
      </c>
      <c r="N414" s="3" t="s">
        <v>11</v>
      </c>
      <c r="O414" s="3" t="s">
        <v>11</v>
      </c>
      <c r="P414" s="3" t="s">
        <v>11</v>
      </c>
      <c r="Q414" s="3" t="s">
        <v>11</v>
      </c>
    </row>
    <row r="415" spans="1:17" x14ac:dyDescent="0.25">
      <c r="A415" s="17" t="s">
        <v>600</v>
      </c>
      <c r="B415" s="25" t="s">
        <v>392</v>
      </c>
      <c r="C415" s="19" t="s">
        <v>8</v>
      </c>
      <c r="D415" s="4">
        <v>8.3771690000000003</v>
      </c>
      <c r="E415" s="4">
        <v>24.664999999999999</v>
      </c>
      <c r="F415" s="4">
        <v>30.863404620000001</v>
      </c>
      <c r="G415" s="4">
        <v>30.863404620000001</v>
      </c>
      <c r="H415" s="4">
        <v>49.73</v>
      </c>
      <c r="I415" s="4">
        <v>49.558169044412601</v>
      </c>
      <c r="J415" s="4">
        <v>40.76</v>
      </c>
      <c r="K415" s="4">
        <v>50.028516004008829</v>
      </c>
      <c r="L415" s="4">
        <v>53.83</v>
      </c>
      <c r="M415" s="4">
        <v>53.539376080707299</v>
      </c>
      <c r="N415" s="4" t="s">
        <v>11</v>
      </c>
      <c r="O415" s="4">
        <v>51.536557644189436</v>
      </c>
      <c r="P415" s="4">
        <f>L415+J415+H415</f>
        <v>144.32</v>
      </c>
      <c r="Q415" s="4">
        <f>O415+M415+K415+I415</f>
        <v>204.66261877331817</v>
      </c>
    </row>
    <row r="416" spans="1:17" x14ac:dyDescent="0.25">
      <c r="A416" s="17" t="s">
        <v>601</v>
      </c>
      <c r="B416" s="25" t="s">
        <v>395</v>
      </c>
      <c r="C416" s="19" t="s">
        <v>8</v>
      </c>
      <c r="D416" s="3" t="s">
        <v>11</v>
      </c>
      <c r="E416" s="3" t="s">
        <v>11</v>
      </c>
      <c r="F416" s="3" t="s">
        <v>11</v>
      </c>
      <c r="G416" s="3" t="s">
        <v>11</v>
      </c>
      <c r="H416" s="3" t="s">
        <v>11</v>
      </c>
      <c r="I416" s="3" t="s">
        <v>11</v>
      </c>
      <c r="J416" s="3" t="s">
        <v>11</v>
      </c>
      <c r="K416" s="3" t="s">
        <v>11</v>
      </c>
      <c r="L416" s="3" t="s">
        <v>11</v>
      </c>
      <c r="M416" s="3" t="s">
        <v>11</v>
      </c>
      <c r="N416" s="3" t="s">
        <v>11</v>
      </c>
      <c r="O416" s="3" t="s">
        <v>11</v>
      </c>
      <c r="P416" s="3" t="s">
        <v>11</v>
      </c>
      <c r="Q416" s="3" t="s">
        <v>11</v>
      </c>
    </row>
    <row r="417" spans="1:17" ht="31.5" x14ac:dyDescent="0.25">
      <c r="A417" s="17" t="s">
        <v>602</v>
      </c>
      <c r="B417" s="25" t="s">
        <v>398</v>
      </c>
      <c r="C417" s="19" t="s">
        <v>8</v>
      </c>
      <c r="D417" s="3" t="s">
        <v>11</v>
      </c>
      <c r="E417" s="3" t="s">
        <v>11</v>
      </c>
      <c r="F417" s="3" t="s">
        <v>11</v>
      </c>
      <c r="G417" s="3" t="s">
        <v>11</v>
      </c>
      <c r="H417" s="3" t="s">
        <v>11</v>
      </c>
      <c r="I417" s="3" t="s">
        <v>11</v>
      </c>
      <c r="J417" s="3" t="s">
        <v>11</v>
      </c>
      <c r="K417" s="3" t="s">
        <v>11</v>
      </c>
      <c r="L417" s="3" t="s">
        <v>11</v>
      </c>
      <c r="M417" s="3" t="s">
        <v>11</v>
      </c>
      <c r="N417" s="3" t="s">
        <v>11</v>
      </c>
      <c r="O417" s="3" t="s">
        <v>11</v>
      </c>
      <c r="P417" s="3" t="s">
        <v>11</v>
      </c>
      <c r="Q417" s="3" t="s">
        <v>11</v>
      </c>
    </row>
    <row r="418" spans="1:17" x14ac:dyDescent="0.25">
      <c r="A418" s="17" t="s">
        <v>603</v>
      </c>
      <c r="B418" s="26" t="s">
        <v>33</v>
      </c>
      <c r="C418" s="19" t="s">
        <v>8</v>
      </c>
      <c r="D418" s="3" t="s">
        <v>11</v>
      </c>
      <c r="E418" s="3" t="s">
        <v>11</v>
      </c>
      <c r="F418" s="3" t="s">
        <v>11</v>
      </c>
      <c r="G418" s="3" t="s">
        <v>11</v>
      </c>
      <c r="H418" s="3" t="s">
        <v>11</v>
      </c>
      <c r="I418" s="3" t="s">
        <v>11</v>
      </c>
      <c r="J418" s="3" t="s">
        <v>11</v>
      </c>
      <c r="K418" s="3" t="s">
        <v>11</v>
      </c>
      <c r="L418" s="3" t="s">
        <v>11</v>
      </c>
      <c r="M418" s="3" t="s">
        <v>11</v>
      </c>
      <c r="N418" s="3" t="s">
        <v>11</v>
      </c>
      <c r="O418" s="3" t="s">
        <v>11</v>
      </c>
      <c r="P418" s="3" t="s">
        <v>11</v>
      </c>
      <c r="Q418" s="3" t="s">
        <v>11</v>
      </c>
    </row>
    <row r="419" spans="1:17" x14ac:dyDescent="0.25">
      <c r="A419" s="17" t="s">
        <v>604</v>
      </c>
      <c r="B419" s="32" t="s">
        <v>35</v>
      </c>
      <c r="C419" s="19" t="s">
        <v>8</v>
      </c>
      <c r="D419" s="3" t="s">
        <v>11</v>
      </c>
      <c r="E419" s="3" t="s">
        <v>11</v>
      </c>
      <c r="F419" s="3" t="s">
        <v>11</v>
      </c>
      <c r="G419" s="3" t="s">
        <v>11</v>
      </c>
      <c r="H419" s="3" t="s">
        <v>11</v>
      </c>
      <c r="I419" s="3" t="s">
        <v>11</v>
      </c>
      <c r="J419" s="3" t="s">
        <v>11</v>
      </c>
      <c r="K419" s="3" t="s">
        <v>11</v>
      </c>
      <c r="L419" s="3" t="s">
        <v>11</v>
      </c>
      <c r="M419" s="3" t="s">
        <v>11</v>
      </c>
      <c r="N419" s="3" t="s">
        <v>11</v>
      </c>
      <c r="O419" s="3" t="s">
        <v>11</v>
      </c>
      <c r="P419" s="3" t="s">
        <v>11</v>
      </c>
      <c r="Q419" s="3" t="s">
        <v>11</v>
      </c>
    </row>
    <row r="420" spans="1:17" x14ac:dyDescent="0.25">
      <c r="A420" s="17" t="s">
        <v>605</v>
      </c>
      <c r="B420" s="23" t="s">
        <v>606</v>
      </c>
      <c r="C420" s="19" t="s">
        <v>8</v>
      </c>
      <c r="D420" s="3">
        <v>0</v>
      </c>
      <c r="E420" s="3">
        <v>9.1011048399999979</v>
      </c>
      <c r="F420" s="3">
        <v>23.166612734800697</v>
      </c>
      <c r="G420" s="3">
        <v>17.172587679999996</v>
      </c>
      <c r="H420" s="3">
        <v>10.99</v>
      </c>
      <c r="I420" s="3">
        <v>15.421248408281194</v>
      </c>
      <c r="J420" s="3">
        <v>0</v>
      </c>
      <c r="K420" s="3">
        <v>0</v>
      </c>
      <c r="L420" s="3">
        <v>0</v>
      </c>
      <c r="M420" s="3">
        <v>0</v>
      </c>
      <c r="N420" s="3" t="s">
        <v>11</v>
      </c>
      <c r="O420" s="3">
        <v>0</v>
      </c>
      <c r="P420" s="3">
        <f>L420+J420+H420</f>
        <v>10.99</v>
      </c>
      <c r="Q420" s="3">
        <f>O420+M420+K420+I420</f>
        <v>15.421248408281194</v>
      </c>
    </row>
    <row r="421" spans="1:17" x14ac:dyDescent="0.25">
      <c r="A421" s="17" t="s">
        <v>607</v>
      </c>
      <c r="B421" s="23" t="s">
        <v>608</v>
      </c>
      <c r="C421" s="19" t="s">
        <v>8</v>
      </c>
      <c r="D421" s="3" t="s">
        <v>11</v>
      </c>
      <c r="E421" s="3">
        <v>9.7719000000000005</v>
      </c>
      <c r="F421" s="3" t="s">
        <v>11</v>
      </c>
      <c r="G421" s="3" t="s">
        <v>11</v>
      </c>
      <c r="H421" s="3" t="s">
        <v>11</v>
      </c>
      <c r="I421" s="3" t="s">
        <v>11</v>
      </c>
      <c r="J421" s="3" t="s">
        <v>11</v>
      </c>
      <c r="K421" s="3" t="s">
        <v>11</v>
      </c>
      <c r="L421" s="3" t="s">
        <v>11</v>
      </c>
      <c r="M421" s="3" t="s">
        <v>11</v>
      </c>
      <c r="N421" s="3" t="s">
        <v>11</v>
      </c>
      <c r="O421" s="3" t="s">
        <v>11</v>
      </c>
      <c r="P421" s="3" t="s">
        <v>11</v>
      </c>
      <c r="Q421" s="3" t="s">
        <v>11</v>
      </c>
    </row>
    <row r="422" spans="1:17" x14ac:dyDescent="0.25">
      <c r="A422" s="17" t="s">
        <v>609</v>
      </c>
      <c r="B422" s="25" t="s">
        <v>593</v>
      </c>
      <c r="C422" s="19" t="s">
        <v>8</v>
      </c>
      <c r="D422" s="3" t="s">
        <v>11</v>
      </c>
      <c r="E422" s="3" t="s">
        <v>11</v>
      </c>
      <c r="F422" s="3" t="s">
        <v>11</v>
      </c>
      <c r="G422" s="3" t="s">
        <v>11</v>
      </c>
      <c r="H422" s="3" t="s">
        <v>11</v>
      </c>
      <c r="I422" s="3" t="s">
        <v>11</v>
      </c>
      <c r="J422" s="3" t="s">
        <v>11</v>
      </c>
      <c r="K422" s="3" t="s">
        <v>11</v>
      </c>
      <c r="L422" s="3" t="s">
        <v>11</v>
      </c>
      <c r="M422" s="3" t="s">
        <v>11</v>
      </c>
      <c r="N422" s="3" t="s">
        <v>11</v>
      </c>
      <c r="O422" s="3" t="s">
        <v>11</v>
      </c>
      <c r="P422" s="3" t="s">
        <v>11</v>
      </c>
      <c r="Q422" s="3" t="s">
        <v>11</v>
      </c>
    </row>
    <row r="423" spans="1:17" ht="31.5" x14ac:dyDescent="0.25">
      <c r="A423" s="17" t="s">
        <v>610</v>
      </c>
      <c r="B423" s="25" t="s">
        <v>13</v>
      </c>
      <c r="C423" s="19" t="s">
        <v>8</v>
      </c>
      <c r="D423" s="3" t="s">
        <v>11</v>
      </c>
      <c r="E423" s="3" t="s">
        <v>11</v>
      </c>
      <c r="F423" s="3" t="s">
        <v>11</v>
      </c>
      <c r="G423" s="3" t="s">
        <v>11</v>
      </c>
      <c r="H423" s="3" t="s">
        <v>11</v>
      </c>
      <c r="I423" s="3" t="s">
        <v>11</v>
      </c>
      <c r="J423" s="3" t="s">
        <v>11</v>
      </c>
      <c r="K423" s="3" t="s">
        <v>11</v>
      </c>
      <c r="L423" s="3" t="s">
        <v>11</v>
      </c>
      <c r="M423" s="3" t="s">
        <v>11</v>
      </c>
      <c r="N423" s="3" t="s">
        <v>11</v>
      </c>
      <c r="O423" s="3" t="s">
        <v>11</v>
      </c>
      <c r="P423" s="3" t="s">
        <v>11</v>
      </c>
      <c r="Q423" s="3" t="s">
        <v>11</v>
      </c>
    </row>
    <row r="424" spans="1:17" ht="31.5" x14ac:dyDescent="0.25">
      <c r="A424" s="17" t="s">
        <v>611</v>
      </c>
      <c r="B424" s="25" t="s">
        <v>15</v>
      </c>
      <c r="C424" s="19" t="s">
        <v>8</v>
      </c>
      <c r="D424" s="3" t="s">
        <v>11</v>
      </c>
      <c r="E424" s="3" t="s">
        <v>11</v>
      </c>
      <c r="F424" s="3" t="s">
        <v>11</v>
      </c>
      <c r="G424" s="3" t="s">
        <v>11</v>
      </c>
      <c r="H424" s="3" t="s">
        <v>11</v>
      </c>
      <c r="I424" s="3" t="s">
        <v>11</v>
      </c>
      <c r="J424" s="3" t="s">
        <v>11</v>
      </c>
      <c r="K424" s="3" t="s">
        <v>11</v>
      </c>
      <c r="L424" s="3" t="s">
        <v>11</v>
      </c>
      <c r="M424" s="3" t="s">
        <v>11</v>
      </c>
      <c r="N424" s="3" t="s">
        <v>11</v>
      </c>
      <c r="O424" s="3" t="s">
        <v>11</v>
      </c>
      <c r="P424" s="3" t="s">
        <v>11</v>
      </c>
      <c r="Q424" s="3" t="s">
        <v>11</v>
      </c>
    </row>
    <row r="425" spans="1:17" ht="31.5" x14ac:dyDescent="0.25">
      <c r="A425" s="17" t="s">
        <v>714</v>
      </c>
      <c r="B425" s="25" t="s">
        <v>17</v>
      </c>
      <c r="C425" s="19" t="s">
        <v>8</v>
      </c>
      <c r="D425" s="3" t="s">
        <v>11</v>
      </c>
      <c r="E425" s="3" t="s">
        <v>11</v>
      </c>
      <c r="F425" s="3" t="s">
        <v>11</v>
      </c>
      <c r="G425" s="3" t="s">
        <v>11</v>
      </c>
      <c r="H425" s="3" t="s">
        <v>11</v>
      </c>
      <c r="I425" s="3" t="s">
        <v>11</v>
      </c>
      <c r="J425" s="3" t="s">
        <v>11</v>
      </c>
      <c r="K425" s="3" t="s">
        <v>11</v>
      </c>
      <c r="L425" s="3" t="s">
        <v>11</v>
      </c>
      <c r="M425" s="3" t="s">
        <v>11</v>
      </c>
      <c r="N425" s="3" t="s">
        <v>11</v>
      </c>
      <c r="O425" s="3" t="s">
        <v>11</v>
      </c>
      <c r="P425" s="3" t="s">
        <v>11</v>
      </c>
      <c r="Q425" s="3" t="s">
        <v>11</v>
      </c>
    </row>
    <row r="426" spans="1:17" x14ac:dyDescent="0.25">
      <c r="A426" s="17" t="s">
        <v>612</v>
      </c>
      <c r="B426" s="25" t="s">
        <v>380</v>
      </c>
      <c r="C426" s="19" t="s">
        <v>8</v>
      </c>
      <c r="D426" s="3" t="s">
        <v>11</v>
      </c>
      <c r="E426" s="3" t="s">
        <v>11</v>
      </c>
      <c r="F426" s="3" t="s">
        <v>11</v>
      </c>
      <c r="G426" s="3" t="s">
        <v>11</v>
      </c>
      <c r="H426" s="3" t="s">
        <v>11</v>
      </c>
      <c r="I426" s="3" t="s">
        <v>11</v>
      </c>
      <c r="J426" s="3" t="s">
        <v>11</v>
      </c>
      <c r="K426" s="3" t="s">
        <v>11</v>
      </c>
      <c r="L426" s="3" t="s">
        <v>11</v>
      </c>
      <c r="M426" s="3" t="s">
        <v>11</v>
      </c>
      <c r="N426" s="3" t="s">
        <v>11</v>
      </c>
      <c r="O426" s="3" t="s">
        <v>11</v>
      </c>
      <c r="P426" s="3" t="s">
        <v>11</v>
      </c>
      <c r="Q426" s="3" t="s">
        <v>11</v>
      </c>
    </row>
    <row r="427" spans="1:17" x14ac:dyDescent="0.25">
      <c r="A427" s="17" t="s">
        <v>613</v>
      </c>
      <c r="B427" s="25" t="s">
        <v>383</v>
      </c>
      <c r="C427" s="19" t="s">
        <v>8</v>
      </c>
      <c r="D427" s="3" t="s">
        <v>11</v>
      </c>
      <c r="E427" s="3" t="s">
        <v>11</v>
      </c>
      <c r="F427" s="3" t="s">
        <v>11</v>
      </c>
      <c r="G427" s="3" t="s">
        <v>11</v>
      </c>
      <c r="H427" s="3" t="s">
        <v>11</v>
      </c>
      <c r="I427" s="3" t="s">
        <v>11</v>
      </c>
      <c r="J427" s="3" t="s">
        <v>11</v>
      </c>
      <c r="K427" s="3" t="s">
        <v>11</v>
      </c>
      <c r="L427" s="3" t="s">
        <v>11</v>
      </c>
      <c r="M427" s="3" t="s">
        <v>11</v>
      </c>
      <c r="N427" s="3" t="s">
        <v>11</v>
      </c>
      <c r="O427" s="3" t="s">
        <v>11</v>
      </c>
      <c r="P427" s="3" t="s">
        <v>11</v>
      </c>
      <c r="Q427" s="3" t="s">
        <v>11</v>
      </c>
    </row>
    <row r="428" spans="1:17" x14ac:dyDescent="0.25">
      <c r="A428" s="17" t="s">
        <v>614</v>
      </c>
      <c r="B428" s="25" t="s">
        <v>386</v>
      </c>
      <c r="C428" s="19" t="s">
        <v>8</v>
      </c>
      <c r="D428" s="3" t="s">
        <v>11</v>
      </c>
      <c r="E428" s="3" t="s">
        <v>11</v>
      </c>
      <c r="F428" s="3" t="s">
        <v>11</v>
      </c>
      <c r="G428" s="3" t="s">
        <v>11</v>
      </c>
      <c r="H428" s="3" t="s">
        <v>11</v>
      </c>
      <c r="I428" s="3" t="s">
        <v>11</v>
      </c>
      <c r="J428" s="3" t="s">
        <v>11</v>
      </c>
      <c r="K428" s="3" t="s">
        <v>11</v>
      </c>
      <c r="L428" s="3" t="s">
        <v>11</v>
      </c>
      <c r="M428" s="3" t="s">
        <v>11</v>
      </c>
      <c r="N428" s="3" t="s">
        <v>11</v>
      </c>
      <c r="O428" s="3" t="s">
        <v>11</v>
      </c>
      <c r="P428" s="3" t="s">
        <v>11</v>
      </c>
      <c r="Q428" s="3" t="s">
        <v>11</v>
      </c>
    </row>
    <row r="429" spans="1:17" x14ac:dyDescent="0.25">
      <c r="A429" s="17" t="s">
        <v>615</v>
      </c>
      <c r="B429" s="25" t="s">
        <v>392</v>
      </c>
      <c r="C429" s="19" t="s">
        <v>8</v>
      </c>
      <c r="D429" s="3" t="s">
        <v>11</v>
      </c>
      <c r="E429" s="3">
        <f>E421</f>
        <v>9.7719000000000005</v>
      </c>
      <c r="F429" s="3" t="s">
        <v>11</v>
      </c>
      <c r="G429" s="3" t="s">
        <v>11</v>
      </c>
      <c r="H429" s="3" t="s">
        <v>11</v>
      </c>
      <c r="I429" s="3" t="s">
        <v>11</v>
      </c>
      <c r="J429" s="3" t="s">
        <v>11</v>
      </c>
      <c r="K429" s="3" t="s">
        <v>11</v>
      </c>
      <c r="L429" s="3" t="s">
        <v>11</v>
      </c>
      <c r="M429" s="3" t="s">
        <v>11</v>
      </c>
      <c r="N429" s="3" t="s">
        <v>11</v>
      </c>
      <c r="O429" s="3" t="s">
        <v>11</v>
      </c>
      <c r="P429" s="3" t="str">
        <f>F429</f>
        <v>-</v>
      </c>
      <c r="Q429" s="3" t="s">
        <v>11</v>
      </c>
    </row>
    <row r="430" spans="1:17" x14ac:dyDescent="0.25">
      <c r="A430" s="17" t="s">
        <v>616</v>
      </c>
      <c r="B430" s="25" t="s">
        <v>395</v>
      </c>
      <c r="C430" s="19" t="s">
        <v>8</v>
      </c>
      <c r="D430" s="3" t="s">
        <v>11</v>
      </c>
      <c r="E430" s="3" t="s">
        <v>11</v>
      </c>
      <c r="F430" s="3" t="s">
        <v>11</v>
      </c>
      <c r="G430" s="3" t="s">
        <v>11</v>
      </c>
      <c r="H430" s="3" t="s">
        <v>11</v>
      </c>
      <c r="I430" s="3" t="s">
        <v>11</v>
      </c>
      <c r="J430" s="3" t="s">
        <v>11</v>
      </c>
      <c r="K430" s="3" t="s">
        <v>11</v>
      </c>
      <c r="L430" s="3" t="s">
        <v>11</v>
      </c>
      <c r="M430" s="3" t="s">
        <v>11</v>
      </c>
      <c r="N430" s="3" t="s">
        <v>11</v>
      </c>
      <c r="O430" s="3" t="s">
        <v>11</v>
      </c>
      <c r="P430" s="3" t="s">
        <v>11</v>
      </c>
      <c r="Q430" s="3" t="s">
        <v>11</v>
      </c>
    </row>
    <row r="431" spans="1:17" ht="31.5" x14ac:dyDescent="0.25">
      <c r="A431" s="17" t="s">
        <v>617</v>
      </c>
      <c r="B431" s="25" t="s">
        <v>398</v>
      </c>
      <c r="C431" s="19" t="s">
        <v>8</v>
      </c>
      <c r="D431" s="3" t="s">
        <v>11</v>
      </c>
      <c r="E431" s="3" t="s">
        <v>11</v>
      </c>
      <c r="F431" s="3" t="s">
        <v>11</v>
      </c>
      <c r="G431" s="3" t="s">
        <v>11</v>
      </c>
      <c r="H431" s="3" t="s">
        <v>11</v>
      </c>
      <c r="I431" s="3" t="s">
        <v>11</v>
      </c>
      <c r="J431" s="3" t="s">
        <v>11</v>
      </c>
      <c r="K431" s="3" t="s">
        <v>11</v>
      </c>
      <c r="L431" s="3" t="s">
        <v>11</v>
      </c>
      <c r="M431" s="3" t="s">
        <v>11</v>
      </c>
      <c r="N431" s="3" t="s">
        <v>11</v>
      </c>
      <c r="O431" s="3" t="s">
        <v>11</v>
      </c>
      <c r="P431" s="3" t="s">
        <v>11</v>
      </c>
      <c r="Q431" s="3" t="s">
        <v>11</v>
      </c>
    </row>
    <row r="432" spans="1:17" x14ac:dyDescent="0.25">
      <c r="A432" s="17" t="s">
        <v>618</v>
      </c>
      <c r="B432" s="32" t="s">
        <v>33</v>
      </c>
      <c r="C432" s="19" t="s">
        <v>8</v>
      </c>
      <c r="D432" s="3" t="s">
        <v>11</v>
      </c>
      <c r="E432" s="3" t="s">
        <v>11</v>
      </c>
      <c r="F432" s="3" t="s">
        <v>11</v>
      </c>
      <c r="G432" s="3" t="s">
        <v>11</v>
      </c>
      <c r="H432" s="3" t="s">
        <v>11</v>
      </c>
      <c r="I432" s="3" t="s">
        <v>11</v>
      </c>
      <c r="J432" s="3" t="s">
        <v>11</v>
      </c>
      <c r="K432" s="3" t="s">
        <v>11</v>
      </c>
      <c r="L432" s="3" t="s">
        <v>11</v>
      </c>
      <c r="M432" s="3" t="s">
        <v>11</v>
      </c>
      <c r="N432" s="3" t="s">
        <v>11</v>
      </c>
      <c r="O432" s="3" t="s">
        <v>11</v>
      </c>
      <c r="P432" s="3" t="s">
        <v>11</v>
      </c>
      <c r="Q432" s="3" t="s">
        <v>11</v>
      </c>
    </row>
    <row r="433" spans="1:17" x14ac:dyDescent="0.25">
      <c r="A433" s="17" t="s">
        <v>619</v>
      </c>
      <c r="B433" s="32" t="s">
        <v>35</v>
      </c>
      <c r="C433" s="19" t="s">
        <v>8</v>
      </c>
      <c r="D433" s="3" t="s">
        <v>11</v>
      </c>
      <c r="E433" s="3" t="s">
        <v>11</v>
      </c>
      <c r="F433" s="3" t="s">
        <v>11</v>
      </c>
      <c r="G433" s="3" t="s">
        <v>11</v>
      </c>
      <c r="H433" s="3" t="s">
        <v>11</v>
      </c>
      <c r="I433" s="3" t="s">
        <v>11</v>
      </c>
      <c r="J433" s="3" t="s">
        <v>11</v>
      </c>
      <c r="K433" s="3" t="s">
        <v>11</v>
      </c>
      <c r="L433" s="3" t="s">
        <v>11</v>
      </c>
      <c r="M433" s="3" t="s">
        <v>11</v>
      </c>
      <c r="N433" s="3" t="s">
        <v>11</v>
      </c>
      <c r="O433" s="3" t="s">
        <v>11</v>
      </c>
      <c r="P433" s="3" t="s">
        <v>11</v>
      </c>
      <c r="Q433" s="3" t="s">
        <v>11</v>
      </c>
    </row>
    <row r="434" spans="1:17" x14ac:dyDescent="0.25">
      <c r="A434" s="17" t="s">
        <v>20</v>
      </c>
      <c r="B434" s="24" t="s">
        <v>715</v>
      </c>
      <c r="C434" s="19" t="s">
        <v>8</v>
      </c>
      <c r="D434" s="3" t="s">
        <v>11</v>
      </c>
      <c r="E434" s="3">
        <v>16.8386</v>
      </c>
      <c r="F434" s="3">
        <v>16.170604560263531</v>
      </c>
      <c r="G434" s="3">
        <v>13.84843802</v>
      </c>
      <c r="H434" s="3">
        <v>12.61</v>
      </c>
      <c r="I434" s="3">
        <v>16.467135464329353</v>
      </c>
      <c r="J434" s="3">
        <v>8.41</v>
      </c>
      <c r="K434" s="3">
        <v>10.929018425888433</v>
      </c>
      <c r="L434" s="3">
        <v>10.95</v>
      </c>
      <c r="M434" s="3">
        <v>10.80692450213907</v>
      </c>
      <c r="N434" s="3" t="s">
        <v>11</v>
      </c>
      <c r="O434" s="3">
        <v>10.891950084924545</v>
      </c>
      <c r="P434" s="3">
        <f>L434+J434+H434</f>
        <v>31.97</v>
      </c>
      <c r="Q434" s="3">
        <f>O434+M434+K434+I434</f>
        <v>49.095028477281396</v>
      </c>
    </row>
    <row r="435" spans="1:17" x14ac:dyDescent="0.25">
      <c r="A435" s="17" t="s">
        <v>22</v>
      </c>
      <c r="B435" s="24" t="s">
        <v>620</v>
      </c>
      <c r="C435" s="19" t="s">
        <v>8</v>
      </c>
      <c r="D435" s="3">
        <v>0</v>
      </c>
      <c r="E435" s="3">
        <v>17.750115159999996</v>
      </c>
      <c r="F435" s="3">
        <v>31.00798112949877</v>
      </c>
      <c r="G435" s="3">
        <f>G439</f>
        <v>20.319118079999999</v>
      </c>
      <c r="H435" s="3">
        <v>0</v>
      </c>
      <c r="I435" s="3">
        <f>I439</f>
        <v>10.239847421381853</v>
      </c>
      <c r="J435" s="3">
        <v>0</v>
      </c>
      <c r="K435" s="3">
        <v>0</v>
      </c>
      <c r="L435" s="3">
        <v>0</v>
      </c>
      <c r="M435" s="3">
        <v>0</v>
      </c>
      <c r="N435" s="3" t="s">
        <v>11</v>
      </c>
      <c r="O435" s="3">
        <v>0</v>
      </c>
      <c r="P435" s="3">
        <f>L435+J435+H435</f>
        <v>0</v>
      </c>
      <c r="Q435" s="3">
        <f>O435+M435+K435+I435</f>
        <v>10.239847421381853</v>
      </c>
    </row>
    <row r="436" spans="1:17" x14ac:dyDescent="0.25">
      <c r="A436" s="17" t="s">
        <v>621</v>
      </c>
      <c r="B436" s="33" t="s">
        <v>622</v>
      </c>
      <c r="C436" s="19" t="s">
        <v>8</v>
      </c>
      <c r="D436" s="3" t="s">
        <v>11</v>
      </c>
      <c r="E436" s="3" t="s">
        <v>11</v>
      </c>
      <c r="F436" s="3" t="s">
        <v>11</v>
      </c>
      <c r="G436" s="3" t="s">
        <v>11</v>
      </c>
      <c r="H436" s="3" t="s">
        <v>11</v>
      </c>
      <c r="I436" s="3" t="s">
        <v>11</v>
      </c>
      <c r="J436" s="3" t="s">
        <v>11</v>
      </c>
      <c r="K436" s="3" t="s">
        <v>11</v>
      </c>
      <c r="L436" s="3" t="s">
        <v>11</v>
      </c>
      <c r="M436" s="3" t="s">
        <v>11</v>
      </c>
      <c r="N436" s="3" t="s">
        <v>11</v>
      </c>
      <c r="O436" s="3" t="s">
        <v>11</v>
      </c>
      <c r="P436" s="3" t="s">
        <v>11</v>
      </c>
      <c r="Q436" s="3" t="s">
        <v>11</v>
      </c>
    </row>
    <row r="437" spans="1:17" x14ac:dyDescent="0.25">
      <c r="A437" s="17" t="s">
        <v>623</v>
      </c>
      <c r="B437" s="33" t="s">
        <v>624</v>
      </c>
      <c r="C437" s="19" t="s">
        <v>8</v>
      </c>
      <c r="D437" s="3" t="s">
        <v>11</v>
      </c>
      <c r="E437" s="3" t="s">
        <v>11</v>
      </c>
      <c r="F437" s="3" t="s">
        <v>11</v>
      </c>
      <c r="G437" s="3" t="s">
        <v>11</v>
      </c>
      <c r="H437" s="3" t="s">
        <v>11</v>
      </c>
      <c r="I437" s="3" t="s">
        <v>11</v>
      </c>
      <c r="J437" s="3" t="s">
        <v>11</v>
      </c>
      <c r="K437" s="3" t="s">
        <v>11</v>
      </c>
      <c r="L437" s="3" t="s">
        <v>11</v>
      </c>
      <c r="M437" s="3" t="s">
        <v>11</v>
      </c>
      <c r="N437" s="3" t="s">
        <v>11</v>
      </c>
      <c r="O437" s="3" t="s">
        <v>11</v>
      </c>
      <c r="P437" s="3" t="s">
        <v>11</v>
      </c>
      <c r="Q437" s="3" t="s">
        <v>11</v>
      </c>
    </row>
    <row r="438" spans="1:17" ht="18" customHeight="1" x14ac:dyDescent="0.25">
      <c r="A438" s="17" t="s">
        <v>716</v>
      </c>
      <c r="B438" s="33" t="s">
        <v>717</v>
      </c>
      <c r="C438" s="19" t="s">
        <v>8</v>
      </c>
      <c r="D438" s="3" t="s">
        <v>11</v>
      </c>
      <c r="E438" s="3" t="s">
        <v>11</v>
      </c>
      <c r="F438" s="3" t="s">
        <v>11</v>
      </c>
      <c r="G438" s="3" t="s">
        <v>11</v>
      </c>
      <c r="H438" s="3" t="s">
        <v>11</v>
      </c>
      <c r="I438" s="3" t="s">
        <v>11</v>
      </c>
      <c r="J438" s="3" t="s">
        <v>11</v>
      </c>
      <c r="K438" s="3" t="s">
        <v>11</v>
      </c>
      <c r="L438" s="3" t="s">
        <v>11</v>
      </c>
      <c r="M438" s="3" t="s">
        <v>11</v>
      </c>
      <c r="N438" s="3" t="s">
        <v>11</v>
      </c>
      <c r="O438" s="3" t="s">
        <v>11</v>
      </c>
      <c r="P438" s="3" t="s">
        <v>11</v>
      </c>
      <c r="Q438" s="3" t="s">
        <v>11</v>
      </c>
    </row>
    <row r="439" spans="1:17" x14ac:dyDescent="0.25">
      <c r="A439" s="17" t="s">
        <v>718</v>
      </c>
      <c r="B439" s="33" t="s">
        <v>719</v>
      </c>
      <c r="C439" s="19" t="s">
        <v>8</v>
      </c>
      <c r="D439" s="3">
        <f>D435</f>
        <v>0</v>
      </c>
      <c r="E439" s="3">
        <f t="shared" ref="E439:P439" si="45">E435</f>
        <v>17.750115159999996</v>
      </c>
      <c r="F439" s="3">
        <v>31.00798112949877</v>
      </c>
      <c r="G439" s="3">
        <v>20.319118079999999</v>
      </c>
      <c r="H439" s="3">
        <f>H435</f>
        <v>0</v>
      </c>
      <c r="I439" s="3">
        <v>10.239847421381853</v>
      </c>
      <c r="J439" s="3">
        <f>J435</f>
        <v>0</v>
      </c>
      <c r="K439" s="3">
        <f t="shared" si="45"/>
        <v>0</v>
      </c>
      <c r="L439" s="3">
        <f t="shared" si="45"/>
        <v>0</v>
      </c>
      <c r="M439" s="3">
        <f t="shared" si="45"/>
        <v>0</v>
      </c>
      <c r="N439" s="3" t="str">
        <f t="shared" si="45"/>
        <v>-</v>
      </c>
      <c r="O439" s="3">
        <f t="shared" si="45"/>
        <v>0</v>
      </c>
      <c r="P439" s="3">
        <f t="shared" si="45"/>
        <v>0</v>
      </c>
      <c r="Q439" s="3">
        <f>O439+M439+K439+I439</f>
        <v>10.239847421381853</v>
      </c>
    </row>
    <row r="440" spans="1:17" x14ac:dyDescent="0.25">
      <c r="A440" s="17" t="s">
        <v>38</v>
      </c>
      <c r="B440" s="31" t="s">
        <v>625</v>
      </c>
      <c r="C440" s="19" t="s">
        <v>8</v>
      </c>
      <c r="D440" s="3">
        <v>0</v>
      </c>
      <c r="E440" s="3">
        <v>0</v>
      </c>
      <c r="F440" s="3">
        <v>0</v>
      </c>
      <c r="G440" s="3">
        <v>0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 t="s">
        <v>11</v>
      </c>
      <c r="O440" s="3">
        <v>0</v>
      </c>
      <c r="P440" s="3" t="s">
        <v>11</v>
      </c>
      <c r="Q440" s="3" t="s">
        <v>11</v>
      </c>
    </row>
    <row r="441" spans="1:17" x14ac:dyDescent="0.25">
      <c r="A441" s="17" t="s">
        <v>40</v>
      </c>
      <c r="B441" s="24" t="s">
        <v>626</v>
      </c>
      <c r="C441" s="19" t="s">
        <v>8</v>
      </c>
      <c r="D441" s="3" t="s">
        <v>11</v>
      </c>
      <c r="E441" s="3" t="s">
        <v>11</v>
      </c>
      <c r="F441" s="3" t="s">
        <v>11</v>
      </c>
      <c r="G441" s="3" t="s">
        <v>11</v>
      </c>
      <c r="H441" s="3" t="s">
        <v>11</v>
      </c>
      <c r="I441" s="3" t="s">
        <v>11</v>
      </c>
      <c r="J441" s="3" t="s">
        <v>11</v>
      </c>
      <c r="K441" s="3" t="s">
        <v>11</v>
      </c>
      <c r="L441" s="3" t="s">
        <v>11</v>
      </c>
      <c r="M441" s="3" t="s">
        <v>11</v>
      </c>
      <c r="N441" s="3" t="s">
        <v>11</v>
      </c>
      <c r="O441" s="3" t="s">
        <v>11</v>
      </c>
      <c r="P441" s="3" t="s">
        <v>11</v>
      </c>
      <c r="Q441" s="3" t="s">
        <v>11</v>
      </c>
    </row>
    <row r="442" spans="1:17" x14ac:dyDescent="0.25">
      <c r="A442" s="17" t="s">
        <v>44</v>
      </c>
      <c r="B442" s="24" t="s">
        <v>627</v>
      </c>
      <c r="C442" s="19" t="s">
        <v>8</v>
      </c>
      <c r="D442" s="3" t="s">
        <v>11</v>
      </c>
      <c r="E442" s="3" t="s">
        <v>11</v>
      </c>
      <c r="F442" s="3" t="s">
        <v>11</v>
      </c>
      <c r="G442" s="3" t="s">
        <v>11</v>
      </c>
      <c r="H442" s="3" t="s">
        <v>11</v>
      </c>
      <c r="I442" s="3" t="s">
        <v>11</v>
      </c>
      <c r="J442" s="3" t="s">
        <v>11</v>
      </c>
      <c r="K442" s="3" t="s">
        <v>11</v>
      </c>
      <c r="L442" s="3" t="s">
        <v>11</v>
      </c>
      <c r="M442" s="3" t="s">
        <v>11</v>
      </c>
      <c r="N442" s="3" t="s">
        <v>11</v>
      </c>
      <c r="O442" s="3" t="s">
        <v>11</v>
      </c>
      <c r="P442" s="3" t="s">
        <v>11</v>
      </c>
      <c r="Q442" s="3" t="s">
        <v>11</v>
      </c>
    </row>
    <row r="443" spans="1:17" x14ac:dyDescent="0.25">
      <c r="A443" s="17" t="s">
        <v>45</v>
      </c>
      <c r="B443" s="24" t="s">
        <v>720</v>
      </c>
      <c r="C443" s="19" t="s">
        <v>8</v>
      </c>
      <c r="D443" s="3" t="s">
        <v>11</v>
      </c>
      <c r="E443" s="3" t="s">
        <v>11</v>
      </c>
      <c r="F443" s="3" t="s">
        <v>11</v>
      </c>
      <c r="G443" s="3" t="s">
        <v>11</v>
      </c>
      <c r="H443" s="3" t="s">
        <v>11</v>
      </c>
      <c r="I443" s="3" t="s">
        <v>11</v>
      </c>
      <c r="J443" s="3" t="s">
        <v>11</v>
      </c>
      <c r="K443" s="3" t="s">
        <v>11</v>
      </c>
      <c r="L443" s="3" t="s">
        <v>11</v>
      </c>
      <c r="M443" s="3" t="s">
        <v>11</v>
      </c>
      <c r="N443" s="3" t="s">
        <v>11</v>
      </c>
      <c r="O443" s="3" t="s">
        <v>11</v>
      </c>
      <c r="P443" s="3" t="s">
        <v>11</v>
      </c>
      <c r="Q443" s="3" t="s">
        <v>11</v>
      </c>
    </row>
    <row r="444" spans="1:17" x14ac:dyDescent="0.25">
      <c r="A444" s="17" t="s">
        <v>46</v>
      </c>
      <c r="B444" s="24" t="s">
        <v>628</v>
      </c>
      <c r="C444" s="19" t="s">
        <v>8</v>
      </c>
      <c r="D444" s="3" t="s">
        <v>11</v>
      </c>
      <c r="E444" s="3" t="s">
        <v>11</v>
      </c>
      <c r="F444" s="3" t="s">
        <v>11</v>
      </c>
      <c r="G444" s="3" t="s">
        <v>11</v>
      </c>
      <c r="H444" s="3" t="s">
        <v>11</v>
      </c>
      <c r="I444" s="3" t="s">
        <v>11</v>
      </c>
      <c r="J444" s="3" t="s">
        <v>11</v>
      </c>
      <c r="K444" s="3" t="s">
        <v>11</v>
      </c>
      <c r="L444" s="3" t="s">
        <v>11</v>
      </c>
      <c r="M444" s="3" t="s">
        <v>11</v>
      </c>
      <c r="N444" s="3" t="s">
        <v>11</v>
      </c>
      <c r="O444" s="3" t="s">
        <v>11</v>
      </c>
      <c r="P444" s="3" t="s">
        <v>11</v>
      </c>
      <c r="Q444" s="3" t="s">
        <v>11</v>
      </c>
    </row>
    <row r="445" spans="1:17" x14ac:dyDescent="0.25">
      <c r="A445" s="17" t="s">
        <v>47</v>
      </c>
      <c r="B445" s="24" t="s">
        <v>629</v>
      </c>
      <c r="C445" s="19" t="s">
        <v>8</v>
      </c>
      <c r="D445" s="3" t="s">
        <v>11</v>
      </c>
      <c r="E445" s="3" t="s">
        <v>11</v>
      </c>
      <c r="F445" s="3" t="s">
        <v>11</v>
      </c>
      <c r="G445" s="3" t="s">
        <v>11</v>
      </c>
      <c r="H445" s="3" t="s">
        <v>11</v>
      </c>
      <c r="I445" s="3" t="s">
        <v>11</v>
      </c>
      <c r="J445" s="3" t="s">
        <v>11</v>
      </c>
      <c r="K445" s="3" t="s">
        <v>11</v>
      </c>
      <c r="L445" s="3" t="s">
        <v>11</v>
      </c>
      <c r="M445" s="3" t="s">
        <v>11</v>
      </c>
      <c r="N445" s="3" t="s">
        <v>11</v>
      </c>
      <c r="O445" s="3" t="s">
        <v>11</v>
      </c>
      <c r="P445" s="3" t="s">
        <v>11</v>
      </c>
      <c r="Q445" s="3" t="s">
        <v>11</v>
      </c>
    </row>
    <row r="446" spans="1:17" x14ac:dyDescent="0.25">
      <c r="A446" s="17" t="s">
        <v>85</v>
      </c>
      <c r="B446" s="23" t="s">
        <v>287</v>
      </c>
      <c r="C446" s="19" t="s">
        <v>8</v>
      </c>
      <c r="D446" s="3" t="s">
        <v>11</v>
      </c>
      <c r="E446" s="3" t="s">
        <v>11</v>
      </c>
      <c r="F446" s="3" t="s">
        <v>11</v>
      </c>
      <c r="G446" s="3" t="s">
        <v>11</v>
      </c>
      <c r="H446" s="3" t="s">
        <v>11</v>
      </c>
      <c r="I446" s="3" t="s">
        <v>11</v>
      </c>
      <c r="J446" s="3" t="s">
        <v>11</v>
      </c>
      <c r="K446" s="3" t="s">
        <v>11</v>
      </c>
      <c r="L446" s="3" t="s">
        <v>11</v>
      </c>
      <c r="M446" s="3" t="s">
        <v>11</v>
      </c>
      <c r="N446" s="3" t="s">
        <v>11</v>
      </c>
      <c r="O446" s="3" t="s">
        <v>11</v>
      </c>
      <c r="P446" s="3" t="s">
        <v>11</v>
      </c>
      <c r="Q446" s="3" t="s">
        <v>11</v>
      </c>
    </row>
    <row r="447" spans="1:17" ht="31.5" x14ac:dyDescent="0.25">
      <c r="A447" s="17" t="s">
        <v>630</v>
      </c>
      <c r="B447" s="25" t="s">
        <v>631</v>
      </c>
      <c r="C447" s="19" t="s">
        <v>8</v>
      </c>
      <c r="D447" s="3" t="s">
        <v>11</v>
      </c>
      <c r="E447" s="3" t="s">
        <v>11</v>
      </c>
      <c r="F447" s="3" t="s">
        <v>11</v>
      </c>
      <c r="G447" s="3" t="s">
        <v>11</v>
      </c>
      <c r="H447" s="3" t="s">
        <v>11</v>
      </c>
      <c r="I447" s="3" t="s">
        <v>11</v>
      </c>
      <c r="J447" s="3" t="s">
        <v>11</v>
      </c>
      <c r="K447" s="3" t="s">
        <v>11</v>
      </c>
      <c r="L447" s="3" t="s">
        <v>11</v>
      </c>
      <c r="M447" s="3" t="s">
        <v>11</v>
      </c>
      <c r="N447" s="3" t="s">
        <v>11</v>
      </c>
      <c r="O447" s="3" t="s">
        <v>11</v>
      </c>
      <c r="P447" s="3" t="s">
        <v>11</v>
      </c>
      <c r="Q447" s="3" t="s">
        <v>11</v>
      </c>
    </row>
    <row r="448" spans="1:17" x14ac:dyDescent="0.25">
      <c r="A448" s="17" t="s">
        <v>87</v>
      </c>
      <c r="B448" s="23" t="s">
        <v>289</v>
      </c>
      <c r="C448" s="19" t="s">
        <v>8</v>
      </c>
      <c r="D448" s="3" t="s">
        <v>11</v>
      </c>
      <c r="E448" s="3" t="s">
        <v>11</v>
      </c>
      <c r="F448" s="3" t="s">
        <v>11</v>
      </c>
      <c r="G448" s="3" t="s">
        <v>11</v>
      </c>
      <c r="H448" s="3" t="s">
        <v>11</v>
      </c>
      <c r="I448" s="3" t="s">
        <v>11</v>
      </c>
      <c r="J448" s="3" t="s">
        <v>11</v>
      </c>
      <c r="K448" s="3" t="s">
        <v>11</v>
      </c>
      <c r="L448" s="3" t="s">
        <v>11</v>
      </c>
      <c r="M448" s="3" t="s">
        <v>11</v>
      </c>
      <c r="N448" s="3" t="s">
        <v>11</v>
      </c>
      <c r="O448" s="3" t="s">
        <v>11</v>
      </c>
      <c r="P448" s="3" t="s">
        <v>11</v>
      </c>
      <c r="Q448" s="3" t="s">
        <v>11</v>
      </c>
    </row>
    <row r="449" spans="1:17" ht="31.5" x14ac:dyDescent="0.25">
      <c r="A449" s="17" t="s">
        <v>632</v>
      </c>
      <c r="B449" s="25" t="s">
        <v>633</v>
      </c>
      <c r="C449" s="19" t="s">
        <v>8</v>
      </c>
      <c r="D449" s="3" t="s">
        <v>11</v>
      </c>
      <c r="E449" s="3" t="s">
        <v>11</v>
      </c>
      <c r="F449" s="3" t="s">
        <v>11</v>
      </c>
      <c r="G449" s="3" t="s">
        <v>11</v>
      </c>
      <c r="H449" s="3" t="s">
        <v>11</v>
      </c>
      <c r="I449" s="3" t="s">
        <v>11</v>
      </c>
      <c r="J449" s="3" t="s">
        <v>11</v>
      </c>
      <c r="K449" s="3" t="s">
        <v>11</v>
      </c>
      <c r="L449" s="3" t="s">
        <v>11</v>
      </c>
      <c r="M449" s="3" t="s">
        <v>11</v>
      </c>
      <c r="N449" s="3" t="s">
        <v>11</v>
      </c>
      <c r="O449" s="3" t="s">
        <v>11</v>
      </c>
      <c r="P449" s="3" t="s">
        <v>11</v>
      </c>
      <c r="Q449" s="3" t="s">
        <v>11</v>
      </c>
    </row>
    <row r="450" spans="1:17" x14ac:dyDescent="0.25">
      <c r="A450" s="17" t="s">
        <v>48</v>
      </c>
      <c r="B450" s="24" t="s">
        <v>634</v>
      </c>
      <c r="C450" s="19" t="s">
        <v>8</v>
      </c>
      <c r="D450" s="19" t="s">
        <v>11</v>
      </c>
      <c r="E450" s="19" t="s">
        <v>11</v>
      </c>
      <c r="F450" s="19" t="s">
        <v>11</v>
      </c>
      <c r="G450" s="19" t="s">
        <v>11</v>
      </c>
      <c r="H450" s="19" t="s">
        <v>11</v>
      </c>
      <c r="I450" s="19" t="s">
        <v>11</v>
      </c>
      <c r="J450" s="19" t="s">
        <v>11</v>
      </c>
      <c r="K450" s="19" t="s">
        <v>11</v>
      </c>
      <c r="L450" s="19" t="s">
        <v>11</v>
      </c>
      <c r="M450" s="19" t="s">
        <v>11</v>
      </c>
      <c r="N450" s="19" t="s">
        <v>11</v>
      </c>
      <c r="O450" s="19" t="s">
        <v>11</v>
      </c>
      <c r="P450" s="19" t="s">
        <v>11</v>
      </c>
      <c r="Q450" s="19" t="s">
        <v>11</v>
      </c>
    </row>
    <row r="451" spans="1:17" x14ac:dyDescent="0.25">
      <c r="A451" s="17" t="s">
        <v>49</v>
      </c>
      <c r="B451" s="24" t="s">
        <v>635</v>
      </c>
      <c r="C451" s="19" t="s">
        <v>8</v>
      </c>
      <c r="D451" s="19" t="s">
        <v>11</v>
      </c>
      <c r="E451" s="19" t="s">
        <v>11</v>
      </c>
      <c r="F451" s="19" t="s">
        <v>11</v>
      </c>
      <c r="G451" s="19" t="s">
        <v>11</v>
      </c>
      <c r="H451" s="19" t="s">
        <v>11</v>
      </c>
      <c r="I451" s="19" t="s">
        <v>11</v>
      </c>
      <c r="J451" s="19" t="s">
        <v>11</v>
      </c>
      <c r="K451" s="19" t="s">
        <v>11</v>
      </c>
      <c r="L451" s="19" t="s">
        <v>11</v>
      </c>
      <c r="M451" s="19" t="s">
        <v>11</v>
      </c>
      <c r="N451" s="19" t="s">
        <v>11</v>
      </c>
      <c r="O451" s="19" t="s">
        <v>11</v>
      </c>
      <c r="P451" s="19" t="s">
        <v>11</v>
      </c>
      <c r="Q451" s="19" t="s">
        <v>11</v>
      </c>
    </row>
    <row r="452" spans="1:17" x14ac:dyDescent="0.25">
      <c r="A452" s="17" t="s">
        <v>105</v>
      </c>
      <c r="B452" s="18" t="s">
        <v>98</v>
      </c>
      <c r="C452" s="10" t="s">
        <v>11</v>
      </c>
      <c r="D452" s="6" t="s">
        <v>467</v>
      </c>
      <c r="E452" s="6" t="s">
        <v>467</v>
      </c>
      <c r="F452" s="6" t="s">
        <v>467</v>
      </c>
      <c r="G452" s="6" t="s">
        <v>467</v>
      </c>
      <c r="H452" s="6" t="s">
        <v>467</v>
      </c>
      <c r="I452" s="6" t="s">
        <v>467</v>
      </c>
      <c r="J452" s="6" t="s">
        <v>467</v>
      </c>
      <c r="K452" s="6" t="s">
        <v>467</v>
      </c>
      <c r="L452" s="6" t="s">
        <v>467</v>
      </c>
      <c r="M452" s="6" t="s">
        <v>467</v>
      </c>
      <c r="N452" s="6" t="s">
        <v>467</v>
      </c>
      <c r="O452" s="6" t="s">
        <v>467</v>
      </c>
      <c r="P452" s="6" t="s">
        <v>467</v>
      </c>
      <c r="Q452" s="6" t="s">
        <v>467</v>
      </c>
    </row>
    <row r="453" spans="1:17" ht="38.450000000000003" customHeight="1" x14ac:dyDescent="0.25">
      <c r="A453" s="34" t="s">
        <v>636</v>
      </c>
      <c r="B453" s="24" t="s">
        <v>721</v>
      </c>
      <c r="C453" s="19" t="s">
        <v>8</v>
      </c>
      <c r="D453" s="19" t="s">
        <v>11</v>
      </c>
      <c r="E453" s="19" t="s">
        <v>11</v>
      </c>
      <c r="F453" s="19" t="s">
        <v>11</v>
      </c>
      <c r="G453" s="19" t="s">
        <v>11</v>
      </c>
      <c r="H453" s="19" t="s">
        <v>11</v>
      </c>
      <c r="I453" s="19" t="s">
        <v>11</v>
      </c>
      <c r="J453" s="19" t="s">
        <v>11</v>
      </c>
      <c r="K453" s="19" t="s">
        <v>11</v>
      </c>
      <c r="L453" s="19" t="s">
        <v>11</v>
      </c>
      <c r="M453" s="19" t="s">
        <v>11</v>
      </c>
      <c r="N453" s="19" t="s">
        <v>11</v>
      </c>
      <c r="O453" s="19" t="s">
        <v>11</v>
      </c>
      <c r="P453" s="19" t="s">
        <v>11</v>
      </c>
      <c r="Q453" s="19" t="s">
        <v>11</v>
      </c>
    </row>
    <row r="454" spans="1:17" x14ac:dyDescent="0.25">
      <c r="A454" s="34" t="s">
        <v>107</v>
      </c>
      <c r="B454" s="23" t="s">
        <v>637</v>
      </c>
      <c r="C454" s="19" t="s">
        <v>8</v>
      </c>
      <c r="D454" s="19" t="s">
        <v>11</v>
      </c>
      <c r="E454" s="19" t="s">
        <v>11</v>
      </c>
      <c r="F454" s="19" t="s">
        <v>11</v>
      </c>
      <c r="G454" s="19" t="s">
        <v>11</v>
      </c>
      <c r="H454" s="19" t="s">
        <v>11</v>
      </c>
      <c r="I454" s="19" t="s">
        <v>11</v>
      </c>
      <c r="J454" s="19" t="s">
        <v>11</v>
      </c>
      <c r="K454" s="19" t="s">
        <v>11</v>
      </c>
      <c r="L454" s="19" t="s">
        <v>11</v>
      </c>
      <c r="M454" s="19" t="s">
        <v>11</v>
      </c>
      <c r="N454" s="19" t="s">
        <v>11</v>
      </c>
      <c r="O454" s="19" t="s">
        <v>11</v>
      </c>
      <c r="P454" s="19" t="s">
        <v>11</v>
      </c>
      <c r="Q454" s="19" t="s">
        <v>11</v>
      </c>
    </row>
    <row r="455" spans="1:17" ht="31.5" x14ac:dyDescent="0.25">
      <c r="A455" s="34" t="s">
        <v>722</v>
      </c>
      <c r="B455" s="25" t="s">
        <v>638</v>
      </c>
      <c r="C455" s="19" t="s">
        <v>8</v>
      </c>
      <c r="D455" s="19" t="s">
        <v>11</v>
      </c>
      <c r="E455" s="19" t="s">
        <v>11</v>
      </c>
      <c r="F455" s="19" t="s">
        <v>11</v>
      </c>
      <c r="G455" s="19" t="s">
        <v>11</v>
      </c>
      <c r="H455" s="19" t="s">
        <v>11</v>
      </c>
      <c r="I455" s="19" t="s">
        <v>11</v>
      </c>
      <c r="J455" s="19" t="s">
        <v>11</v>
      </c>
      <c r="K455" s="19" t="s">
        <v>11</v>
      </c>
      <c r="L455" s="19" t="s">
        <v>11</v>
      </c>
      <c r="M455" s="19" t="s">
        <v>11</v>
      </c>
      <c r="N455" s="19" t="s">
        <v>11</v>
      </c>
      <c r="O455" s="19" t="s">
        <v>11</v>
      </c>
      <c r="P455" s="19" t="s">
        <v>11</v>
      </c>
      <c r="Q455" s="19" t="s">
        <v>11</v>
      </c>
    </row>
    <row r="456" spans="1:17" ht="94.5" x14ac:dyDescent="0.25">
      <c r="A456" s="34" t="s">
        <v>723</v>
      </c>
      <c r="B456" s="25" t="s">
        <v>724</v>
      </c>
      <c r="C456" s="19" t="s">
        <v>8</v>
      </c>
      <c r="D456" s="19" t="s">
        <v>11</v>
      </c>
      <c r="E456" s="19" t="s">
        <v>11</v>
      </c>
      <c r="F456" s="19" t="s">
        <v>11</v>
      </c>
      <c r="G456" s="19" t="s">
        <v>11</v>
      </c>
      <c r="H456" s="19" t="s">
        <v>11</v>
      </c>
      <c r="I456" s="19" t="s">
        <v>11</v>
      </c>
      <c r="J456" s="19" t="s">
        <v>11</v>
      </c>
      <c r="K456" s="19" t="s">
        <v>11</v>
      </c>
      <c r="L456" s="19" t="s">
        <v>11</v>
      </c>
      <c r="M456" s="19" t="s">
        <v>11</v>
      </c>
      <c r="N456" s="19" t="s">
        <v>11</v>
      </c>
      <c r="O456" s="19" t="s">
        <v>11</v>
      </c>
      <c r="P456" s="19" t="s">
        <v>11</v>
      </c>
      <c r="Q456" s="19" t="s">
        <v>11</v>
      </c>
    </row>
    <row r="457" spans="1:17" x14ac:dyDescent="0.25">
      <c r="A457" s="34" t="s">
        <v>109</v>
      </c>
      <c r="B457" s="25" t="s">
        <v>639</v>
      </c>
      <c r="C457" s="19" t="s">
        <v>8</v>
      </c>
      <c r="D457" s="19" t="s">
        <v>11</v>
      </c>
      <c r="E457" s="19" t="s">
        <v>11</v>
      </c>
      <c r="F457" s="19" t="s">
        <v>11</v>
      </c>
      <c r="G457" s="19" t="s">
        <v>11</v>
      </c>
      <c r="H457" s="19" t="s">
        <v>11</v>
      </c>
      <c r="I457" s="19" t="s">
        <v>11</v>
      </c>
      <c r="J457" s="19" t="s">
        <v>11</v>
      </c>
      <c r="K457" s="19" t="s">
        <v>11</v>
      </c>
      <c r="L457" s="19" t="s">
        <v>11</v>
      </c>
      <c r="M457" s="19" t="s">
        <v>11</v>
      </c>
      <c r="N457" s="19" t="s">
        <v>11</v>
      </c>
      <c r="O457" s="19" t="s">
        <v>11</v>
      </c>
      <c r="P457" s="19" t="s">
        <v>11</v>
      </c>
      <c r="Q457" s="19" t="s">
        <v>11</v>
      </c>
    </row>
    <row r="458" spans="1:17" x14ac:dyDescent="0.25">
      <c r="A458" s="34" t="s">
        <v>725</v>
      </c>
      <c r="B458" s="23" t="s">
        <v>726</v>
      </c>
      <c r="C458" s="19" t="s">
        <v>8</v>
      </c>
      <c r="D458" s="19" t="s">
        <v>11</v>
      </c>
      <c r="E458" s="19" t="s">
        <v>11</v>
      </c>
      <c r="F458" s="19" t="s">
        <v>11</v>
      </c>
      <c r="G458" s="19" t="s">
        <v>11</v>
      </c>
      <c r="H458" s="19" t="s">
        <v>11</v>
      </c>
      <c r="I458" s="19" t="s">
        <v>11</v>
      </c>
      <c r="J458" s="19" t="s">
        <v>11</v>
      </c>
      <c r="K458" s="19" t="s">
        <v>11</v>
      </c>
      <c r="L458" s="19" t="s">
        <v>11</v>
      </c>
      <c r="M458" s="19" t="s">
        <v>11</v>
      </c>
      <c r="N458" s="19" t="s">
        <v>11</v>
      </c>
      <c r="O458" s="19" t="s">
        <v>11</v>
      </c>
      <c r="P458" s="19" t="s">
        <v>11</v>
      </c>
      <c r="Q458" s="19" t="s">
        <v>11</v>
      </c>
    </row>
    <row r="459" spans="1:17" ht="33" customHeight="1" x14ac:dyDescent="0.25">
      <c r="A459" s="34" t="s">
        <v>110</v>
      </c>
      <c r="B459" s="24" t="s">
        <v>727</v>
      </c>
      <c r="C459" s="10" t="s">
        <v>11</v>
      </c>
      <c r="D459" s="6" t="s">
        <v>467</v>
      </c>
      <c r="E459" s="6" t="s">
        <v>467</v>
      </c>
      <c r="F459" s="6" t="s">
        <v>467</v>
      </c>
      <c r="G459" s="6" t="s">
        <v>467</v>
      </c>
      <c r="H459" s="6" t="s">
        <v>467</v>
      </c>
      <c r="I459" s="6" t="s">
        <v>467</v>
      </c>
      <c r="J459" s="6" t="s">
        <v>467</v>
      </c>
      <c r="K459" s="6" t="s">
        <v>467</v>
      </c>
      <c r="L459" s="6" t="s">
        <v>467</v>
      </c>
      <c r="M459" s="6" t="s">
        <v>467</v>
      </c>
      <c r="N459" s="6" t="s">
        <v>467</v>
      </c>
      <c r="O459" s="6" t="s">
        <v>467</v>
      </c>
      <c r="P459" s="6" t="s">
        <v>467</v>
      </c>
      <c r="Q459" s="6" t="s">
        <v>467</v>
      </c>
    </row>
    <row r="460" spans="1:17" x14ac:dyDescent="0.25">
      <c r="A460" s="34" t="s">
        <v>640</v>
      </c>
      <c r="B460" s="23" t="s">
        <v>641</v>
      </c>
      <c r="C460" s="19" t="s">
        <v>8</v>
      </c>
      <c r="D460" s="19" t="s">
        <v>11</v>
      </c>
      <c r="E460" s="19" t="s">
        <v>11</v>
      </c>
      <c r="F460" s="19" t="s">
        <v>11</v>
      </c>
      <c r="G460" s="19" t="s">
        <v>11</v>
      </c>
      <c r="H460" s="19" t="s">
        <v>11</v>
      </c>
      <c r="I460" s="19" t="s">
        <v>11</v>
      </c>
      <c r="J460" s="19" t="s">
        <v>11</v>
      </c>
      <c r="K460" s="19" t="s">
        <v>11</v>
      </c>
      <c r="L460" s="19" t="s">
        <v>11</v>
      </c>
      <c r="M460" s="19" t="s">
        <v>11</v>
      </c>
      <c r="N460" s="19" t="s">
        <v>11</v>
      </c>
      <c r="O460" s="19" t="s">
        <v>11</v>
      </c>
      <c r="P460" s="19" t="s">
        <v>11</v>
      </c>
      <c r="Q460" s="19" t="s">
        <v>11</v>
      </c>
    </row>
    <row r="461" spans="1:17" x14ac:dyDescent="0.25">
      <c r="A461" s="34" t="s">
        <v>642</v>
      </c>
      <c r="B461" s="23" t="s">
        <v>643</v>
      </c>
      <c r="C461" s="19" t="s">
        <v>8</v>
      </c>
      <c r="D461" s="19" t="s">
        <v>11</v>
      </c>
      <c r="E461" s="19" t="s">
        <v>11</v>
      </c>
      <c r="F461" s="19" t="s">
        <v>11</v>
      </c>
      <c r="G461" s="19" t="s">
        <v>11</v>
      </c>
      <c r="H461" s="19" t="s">
        <v>11</v>
      </c>
      <c r="I461" s="19" t="s">
        <v>11</v>
      </c>
      <c r="J461" s="19" t="s">
        <v>11</v>
      </c>
      <c r="K461" s="19" t="s">
        <v>11</v>
      </c>
      <c r="L461" s="19" t="s">
        <v>11</v>
      </c>
      <c r="M461" s="19" t="s">
        <v>11</v>
      </c>
      <c r="N461" s="19" t="s">
        <v>11</v>
      </c>
      <c r="O461" s="19" t="s">
        <v>11</v>
      </c>
      <c r="P461" s="19" t="s">
        <v>11</v>
      </c>
      <c r="Q461" s="19" t="s">
        <v>11</v>
      </c>
    </row>
    <row r="462" spans="1:17" x14ac:dyDescent="0.25">
      <c r="A462" s="34" t="s">
        <v>644</v>
      </c>
      <c r="B462" s="23" t="s">
        <v>645</v>
      </c>
      <c r="C462" s="19" t="s">
        <v>8</v>
      </c>
      <c r="D462" s="19" t="s">
        <v>11</v>
      </c>
      <c r="E462" s="19" t="s">
        <v>11</v>
      </c>
      <c r="F462" s="19" t="s">
        <v>11</v>
      </c>
      <c r="G462" s="19" t="s">
        <v>11</v>
      </c>
      <c r="H462" s="19" t="s">
        <v>11</v>
      </c>
      <c r="I462" s="19" t="s">
        <v>11</v>
      </c>
      <c r="J462" s="19" t="s">
        <v>11</v>
      </c>
      <c r="K462" s="19" t="s">
        <v>11</v>
      </c>
      <c r="L462" s="19" t="s">
        <v>11</v>
      </c>
      <c r="M462" s="19" t="s">
        <v>11</v>
      </c>
      <c r="N462" s="19" t="s">
        <v>11</v>
      </c>
      <c r="O462" s="19" t="s">
        <v>11</v>
      </c>
      <c r="P462" s="19" t="s">
        <v>11</v>
      </c>
      <c r="Q462" s="19" t="s">
        <v>11</v>
      </c>
    </row>
    <row r="463" spans="1:17" ht="47.25" x14ac:dyDescent="0.25">
      <c r="A463" s="34" t="s">
        <v>111</v>
      </c>
      <c r="B463" s="24" t="s">
        <v>728</v>
      </c>
      <c r="C463" s="19" t="s">
        <v>8</v>
      </c>
      <c r="D463" s="19" t="s">
        <v>11</v>
      </c>
      <c r="E463" s="19" t="s">
        <v>11</v>
      </c>
      <c r="F463" s="19" t="s">
        <v>11</v>
      </c>
      <c r="G463" s="19" t="s">
        <v>11</v>
      </c>
      <c r="H463" s="19" t="s">
        <v>11</v>
      </c>
      <c r="I463" s="19" t="s">
        <v>11</v>
      </c>
      <c r="J463" s="19" t="s">
        <v>11</v>
      </c>
      <c r="K463" s="19" t="s">
        <v>11</v>
      </c>
      <c r="L463" s="19" t="s">
        <v>11</v>
      </c>
      <c r="M463" s="19" t="s">
        <v>11</v>
      </c>
      <c r="N463" s="19" t="s">
        <v>11</v>
      </c>
      <c r="O463" s="19" t="s">
        <v>11</v>
      </c>
      <c r="P463" s="19" t="s">
        <v>11</v>
      </c>
      <c r="Q463" s="19" t="s">
        <v>11</v>
      </c>
    </row>
  </sheetData>
  <mergeCells count="31">
    <mergeCell ref="A9:Q9"/>
    <mergeCell ref="A1:Q2"/>
    <mergeCell ref="A4:Q4"/>
    <mergeCell ref="A5:Q5"/>
    <mergeCell ref="A6:Q6"/>
    <mergeCell ref="A7:Q7"/>
    <mergeCell ref="A10:Q10"/>
    <mergeCell ref="A13:Q13"/>
    <mergeCell ref="A14:A15"/>
    <mergeCell ref="B14:B15"/>
    <mergeCell ref="C14:C15"/>
    <mergeCell ref="F14:G14"/>
    <mergeCell ref="H14:I14"/>
    <mergeCell ref="J14:K14"/>
    <mergeCell ref="L14:M14"/>
    <mergeCell ref="N14:O14"/>
    <mergeCell ref="P14:Q14"/>
    <mergeCell ref="A17:Q17"/>
    <mergeCell ref="A172:Q172"/>
    <mergeCell ref="A325:Q325"/>
    <mergeCell ref="A375:Q376"/>
    <mergeCell ref="J377:K377"/>
    <mergeCell ref="L377:M377"/>
    <mergeCell ref="N377:O377"/>
    <mergeCell ref="P377:Q377"/>
    <mergeCell ref="H377:I377"/>
    <mergeCell ref="A380:B380"/>
    <mergeCell ref="A377:A378"/>
    <mergeCell ref="B377:B378"/>
    <mergeCell ref="C377:C378"/>
    <mergeCell ref="F377:G377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фин_план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2025-03-31T08:01:58Z</dcterms:modified>
</cp:coreProperties>
</file>